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185" windowWidth="19440" windowHeight="85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(2)'!$A$1:$N$9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инфр'!$A$1:$V$73</definedName>
    <definedName name="_xlnm.Print_Area" localSheetId="1">'МП Коммунальная инфр (2)'!$A$1:$M$9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U55" i="19" l="1"/>
  <c r="V55" i="19"/>
  <c r="U57" i="19"/>
  <c r="V57" i="19"/>
  <c r="U58" i="19"/>
  <c r="V58" i="19"/>
  <c r="U59" i="19"/>
  <c r="V59" i="19"/>
  <c r="U60" i="19"/>
  <c r="V60" i="19"/>
  <c r="U61" i="19"/>
  <c r="V61" i="19"/>
  <c r="U62" i="19"/>
  <c r="V62" i="19"/>
  <c r="U53" i="19"/>
  <c r="V53" i="19"/>
  <c r="S52" i="19"/>
  <c r="S53" i="19"/>
  <c r="S54" i="19"/>
  <c r="S55" i="19"/>
  <c r="S56" i="19"/>
  <c r="S57" i="19"/>
  <c r="S58" i="19"/>
  <c r="S59" i="19"/>
  <c r="S60" i="19"/>
  <c r="Q60" i="19" s="1"/>
  <c r="S61" i="19"/>
  <c r="Q61" i="19" s="1"/>
  <c r="S62" i="19"/>
  <c r="S51" i="19"/>
  <c r="F63" i="19"/>
  <c r="G63" i="19"/>
  <c r="H63" i="19"/>
  <c r="I63" i="19"/>
  <c r="J63" i="19"/>
  <c r="K63" i="19"/>
  <c r="L63" i="19"/>
  <c r="M63" i="19"/>
  <c r="N63" i="19"/>
  <c r="O63" i="19"/>
  <c r="P63" i="19"/>
  <c r="R63" i="19"/>
  <c r="R73" i="19" s="1"/>
  <c r="S63" i="19"/>
  <c r="T63" i="19"/>
  <c r="E63" i="19"/>
  <c r="E70" i="19"/>
  <c r="I70" i="19"/>
  <c r="M70" i="19"/>
  <c r="Q70" i="19"/>
  <c r="E71" i="19"/>
  <c r="I71" i="19"/>
  <c r="M71" i="19"/>
  <c r="Q71" i="19"/>
  <c r="E72" i="19"/>
  <c r="I72" i="19"/>
  <c r="M72" i="19"/>
  <c r="Q72" i="19"/>
  <c r="N73" i="19"/>
  <c r="P73" i="19"/>
  <c r="T73" i="19"/>
  <c r="F50" i="19"/>
  <c r="H50" i="19"/>
  <c r="J50" i="19"/>
  <c r="K50" i="19"/>
  <c r="L50" i="19"/>
  <c r="N50" i="19"/>
  <c r="O50" i="19"/>
  <c r="P50" i="19"/>
  <c r="R50" i="19"/>
  <c r="T50" i="19"/>
  <c r="G51" i="19"/>
  <c r="G50" i="19" s="1"/>
  <c r="E60" i="19"/>
  <c r="I60" i="19"/>
  <c r="M60" i="19"/>
  <c r="E61" i="19"/>
  <c r="I61" i="19"/>
  <c r="M61" i="19"/>
  <c r="E62" i="19"/>
  <c r="I62" i="19"/>
  <c r="M62" i="19"/>
  <c r="Q62" i="19"/>
  <c r="G49" i="19"/>
  <c r="F49" i="19"/>
  <c r="G48" i="19"/>
  <c r="F48" i="19"/>
  <c r="H32" i="19"/>
  <c r="J32" i="19"/>
  <c r="K32" i="19"/>
  <c r="L32" i="19"/>
  <c r="N32" i="19"/>
  <c r="O32" i="19"/>
  <c r="P32" i="19"/>
  <c r="R32" i="19"/>
  <c r="S32" i="19"/>
  <c r="T32" i="19"/>
  <c r="G43" i="19"/>
  <c r="F43" i="19"/>
  <c r="E43" i="19" s="1"/>
  <c r="G42" i="19"/>
  <c r="E42" i="19" s="1"/>
  <c r="G41" i="19"/>
  <c r="E41" i="19" s="1"/>
  <c r="G40" i="19"/>
  <c r="E40" i="19" s="1"/>
  <c r="G39" i="19"/>
  <c r="E39" i="19" s="1"/>
  <c r="G38" i="19"/>
  <c r="E38" i="19" s="1"/>
  <c r="G37" i="19"/>
  <c r="E37" i="19" s="1"/>
  <c r="G36" i="19"/>
  <c r="E36" i="19" s="1"/>
  <c r="G35" i="19"/>
  <c r="E35" i="19" s="1"/>
  <c r="F35" i="19"/>
  <c r="G34" i="19"/>
  <c r="F34" i="19"/>
  <c r="G33" i="19"/>
  <c r="G32" i="19" s="1"/>
  <c r="Q45" i="19"/>
  <c r="M45" i="19"/>
  <c r="I45" i="19"/>
  <c r="F45" i="19"/>
  <c r="E45" i="19" s="1"/>
  <c r="S30" i="19"/>
  <c r="S50" i="19" l="1"/>
  <c r="E34" i="19"/>
  <c r="S28" i="19"/>
  <c r="I7" i="20" l="1"/>
  <c r="S12" i="19" l="1"/>
  <c r="O46" i="19" l="1"/>
  <c r="P46" i="19"/>
  <c r="R46" i="19"/>
  <c r="S46" i="19"/>
  <c r="T46" i="19"/>
  <c r="K46" i="19"/>
  <c r="L46" i="19"/>
  <c r="Q65" i="19" l="1"/>
  <c r="Q66" i="19"/>
  <c r="Q67" i="19"/>
  <c r="Q68" i="19"/>
  <c r="Q69" i="19"/>
  <c r="Q63" i="19" s="1"/>
  <c r="M66" i="19"/>
  <c r="M67" i="19"/>
  <c r="M68" i="19"/>
  <c r="M69" i="19"/>
  <c r="I65" i="19"/>
  <c r="I66" i="19"/>
  <c r="I67" i="19"/>
  <c r="I68" i="19"/>
  <c r="I69" i="19"/>
  <c r="Q64" i="19"/>
  <c r="M64" i="19"/>
  <c r="I64" i="19"/>
  <c r="E64" i="19"/>
  <c r="Q51" i="19"/>
  <c r="M52" i="19"/>
  <c r="M53" i="19"/>
  <c r="M54" i="19"/>
  <c r="U54" i="19" s="1"/>
  <c r="M55" i="19"/>
  <c r="M56" i="19"/>
  <c r="U56" i="19" s="1"/>
  <c r="M57" i="19"/>
  <c r="M58" i="19"/>
  <c r="M59" i="19"/>
  <c r="M51" i="19"/>
  <c r="I51" i="19"/>
  <c r="E51" i="19"/>
  <c r="Q48" i="19"/>
  <c r="Q49" i="19"/>
  <c r="Q47" i="19"/>
  <c r="M48" i="19"/>
  <c r="M49" i="19"/>
  <c r="M47" i="19"/>
  <c r="I48" i="19"/>
  <c r="I49" i="19"/>
  <c r="I47" i="19"/>
  <c r="Q34" i="19"/>
  <c r="Q35" i="19"/>
  <c r="Q36" i="19"/>
  <c r="Q37" i="19"/>
  <c r="Q38" i="19"/>
  <c r="Q39" i="19"/>
  <c r="Q40" i="19"/>
  <c r="Q41" i="19"/>
  <c r="Q42" i="19"/>
  <c r="Q43" i="19"/>
  <c r="Q44" i="19"/>
  <c r="M34" i="19"/>
  <c r="M35" i="19"/>
  <c r="M36" i="19"/>
  <c r="M37" i="19"/>
  <c r="M38" i="19"/>
  <c r="M39" i="19"/>
  <c r="M40" i="19"/>
  <c r="M41" i="19"/>
  <c r="M42" i="19"/>
  <c r="M43" i="19"/>
  <c r="M44" i="19"/>
  <c r="I44" i="19"/>
  <c r="I34" i="19"/>
  <c r="I35" i="19"/>
  <c r="I36" i="19"/>
  <c r="I37" i="19"/>
  <c r="I38" i="19"/>
  <c r="I39" i="19"/>
  <c r="I40" i="19"/>
  <c r="I41" i="19"/>
  <c r="I42" i="19"/>
  <c r="I43" i="19"/>
  <c r="Q33" i="19"/>
  <c r="M33" i="19"/>
  <c r="I33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Q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7" i="19"/>
  <c r="I7" i="19"/>
  <c r="R29" i="19"/>
  <c r="S29" i="19"/>
  <c r="Q30" i="19"/>
  <c r="N29" i="19"/>
  <c r="O29" i="19"/>
  <c r="P29" i="19"/>
  <c r="M30" i="19"/>
  <c r="S27" i="19"/>
  <c r="N27" i="19"/>
  <c r="O27" i="19"/>
  <c r="P27" i="19"/>
  <c r="M28" i="19"/>
  <c r="S25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O73" i="19" s="1"/>
  <c r="S31" i="19"/>
  <c r="O31" i="19"/>
  <c r="Q52" i="19"/>
  <c r="Q53" i="19"/>
  <c r="Q54" i="19"/>
  <c r="V54" i="19" s="1"/>
  <c r="Q55" i="19"/>
  <c r="Q56" i="19"/>
  <c r="V56" i="19" s="1"/>
  <c r="Q57" i="19"/>
  <c r="Q58" i="19"/>
  <c r="Q59" i="19"/>
  <c r="I52" i="19"/>
  <c r="I53" i="19"/>
  <c r="I54" i="19"/>
  <c r="I55" i="19"/>
  <c r="I56" i="19"/>
  <c r="I57" i="19"/>
  <c r="I58" i="19"/>
  <c r="I59" i="19"/>
  <c r="K31" i="19"/>
  <c r="K73" i="19" s="1"/>
  <c r="I28" i="19"/>
  <c r="U28" i="19" s="1"/>
  <c r="I30" i="19"/>
  <c r="J29" i="19"/>
  <c r="K29" i="19"/>
  <c r="J27" i="19"/>
  <c r="K2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J6" i="19"/>
  <c r="K6" i="19"/>
  <c r="E65" i="19"/>
  <c r="E66" i="19"/>
  <c r="E67" i="19"/>
  <c r="E68" i="19"/>
  <c r="E69" i="19"/>
  <c r="F73" i="19"/>
  <c r="G73" i="19"/>
  <c r="H73" i="19"/>
  <c r="F6" i="19"/>
  <c r="E25" i="19"/>
  <c r="E28" i="19"/>
  <c r="E52" i="19"/>
  <c r="E53" i="19"/>
  <c r="E54" i="19"/>
  <c r="E55" i="19"/>
  <c r="E56" i="19"/>
  <c r="E57" i="19"/>
  <c r="E58" i="19"/>
  <c r="E59" i="19"/>
  <c r="F46" i="19"/>
  <c r="H46" i="19"/>
  <c r="E49" i="19"/>
  <c r="E48" i="19"/>
  <c r="E47" i="19"/>
  <c r="E33" i="19"/>
  <c r="E30" i="19"/>
  <c r="E29" i="19" s="1"/>
  <c r="F29" i="19"/>
  <c r="G29" i="19"/>
  <c r="H29" i="19"/>
  <c r="G27" i="19"/>
  <c r="G26" i="19" s="1"/>
  <c r="F24" i="19"/>
  <c r="G24" i="19"/>
  <c r="H6" i="19"/>
  <c r="G6" i="19"/>
  <c r="M50" i="19" l="1"/>
  <c r="E50" i="19"/>
  <c r="Q50" i="19"/>
  <c r="J26" i="19"/>
  <c r="I50" i="19"/>
  <c r="I32" i="19"/>
  <c r="M32" i="19"/>
  <c r="Q32" i="19"/>
  <c r="U12" i="19"/>
  <c r="V12" i="19"/>
  <c r="K26" i="19"/>
  <c r="G46" i="19"/>
  <c r="G31" i="19" s="1"/>
  <c r="U30" i="19"/>
  <c r="U29" i="19" s="1"/>
  <c r="V30" i="19"/>
  <c r="V29" i="19" s="1"/>
  <c r="U51" i="19"/>
  <c r="V52" i="19"/>
  <c r="Q46" i="19"/>
  <c r="Q31" i="19" s="1"/>
  <c r="P26" i="19"/>
  <c r="S26" i="19"/>
  <c r="U52" i="19"/>
  <c r="O26" i="19"/>
  <c r="N26" i="19"/>
  <c r="V51" i="19"/>
  <c r="S6" i="19"/>
  <c r="S73" i="19" s="1"/>
  <c r="M65" i="19"/>
  <c r="E6" i="19"/>
  <c r="J46" i="19"/>
  <c r="M46" i="19"/>
  <c r="N46" i="19"/>
  <c r="L29" i="19"/>
  <c r="M29" i="19"/>
  <c r="L27" i="19"/>
  <c r="J24" i="19"/>
  <c r="L24" i="19"/>
  <c r="N24" i="19"/>
  <c r="P24" i="19"/>
  <c r="H24" i="19"/>
  <c r="R31" i="19"/>
  <c r="T31" i="19"/>
  <c r="F44" i="19"/>
  <c r="Q29" i="19"/>
  <c r="T29" i="19"/>
  <c r="I29" i="19"/>
  <c r="F27" i="19"/>
  <c r="H27" i="19"/>
  <c r="E44" i="19" l="1"/>
  <c r="E32" i="19" s="1"/>
  <c r="F32" i="19"/>
  <c r="F31" i="19" s="1"/>
  <c r="L26" i="19"/>
  <c r="N31" i="19"/>
  <c r="F26" i="19"/>
  <c r="P31" i="19"/>
  <c r="M31" i="19"/>
  <c r="L31" i="19"/>
  <c r="L73" i="19" s="1"/>
  <c r="I46" i="19"/>
  <c r="I31" i="19" s="1"/>
  <c r="I73" i="19" s="1"/>
  <c r="J31" i="19"/>
  <c r="J73" i="19" s="1"/>
  <c r="H31" i="19"/>
  <c r="E46" i="19"/>
  <c r="H26" i="19"/>
  <c r="E31" i="19" l="1"/>
  <c r="L6" i="19" l="1"/>
  <c r="M6" i="19"/>
  <c r="M73" i="19" s="1"/>
  <c r="N6" i="19"/>
  <c r="P6" i="19"/>
  <c r="Q6" i="19"/>
  <c r="Q73" i="19" s="1"/>
  <c r="E73" i="19"/>
  <c r="T28" i="19" l="1"/>
  <c r="R28" i="19"/>
  <c r="E27" i="19"/>
  <c r="E26" i="19" s="1"/>
  <c r="E24" i="19"/>
  <c r="I25" i="19"/>
  <c r="I24" i="19" s="1"/>
  <c r="M25" i="19"/>
  <c r="R25" i="19"/>
  <c r="R24" i="19" s="1"/>
  <c r="T25" i="19"/>
  <c r="T24" i="19" s="1"/>
  <c r="M24" i="19" l="1"/>
  <c r="M7" i="20"/>
  <c r="K7" i="20" s="1"/>
  <c r="R27" i="19"/>
  <c r="R26" i="19" s="1"/>
  <c r="Q28" i="19"/>
  <c r="V28" i="19" s="1"/>
  <c r="V27" i="19" s="1"/>
  <c r="T27" i="19"/>
  <c r="T26" i="19" s="1"/>
  <c r="V50" i="19"/>
  <c r="U50" i="19"/>
  <c r="E76" i="19"/>
  <c r="I27" i="19"/>
  <c r="I26" i="19" s="1"/>
  <c r="M27" i="19"/>
  <c r="Q25" i="19"/>
  <c r="Q24" i="19" s="1"/>
  <c r="Q27" i="19" l="1"/>
  <c r="Q26" i="19" s="1"/>
  <c r="V26" i="19" s="1"/>
  <c r="M26" i="19"/>
  <c r="U27" i="19"/>
  <c r="K9" i="20"/>
  <c r="L9" i="20"/>
  <c r="M9" i="20"/>
  <c r="J9" i="20"/>
  <c r="I6" i="19"/>
  <c r="U26" i="19" l="1"/>
  <c r="U6" i="19"/>
  <c r="V6" i="19"/>
  <c r="B7" i="22"/>
  <c r="M8" i="22"/>
  <c r="K8" i="22" s="1"/>
  <c r="K7" i="22"/>
  <c r="U73" i="19" l="1"/>
  <c r="V73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<sst xmlns="http://schemas.openxmlformats.org/spreadsheetml/2006/main" count="322" uniqueCount="174">
  <si>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</si>
  <si>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</si>
  <si>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</si>
  <si>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</si>
  <si>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</si>
  <si>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</si>
  <si>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</si>
  <si>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</si>
  <si>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</si>
  <si>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</si>
  <si>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</si>
  <si>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</si>
  <si>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</si>
  <si>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</si>
  <si>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</si>
  <si>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</si>
  <si>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</si>
  <si>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</si>
  <si>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</si>
  <si>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</si>
  <si>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</si>
  <si>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</si>
  <si>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</si>
  <si>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</si>
  <si>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</si>
  <si>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</si>
  <si>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</si>
  <si>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</si>
  <si>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</si>
  <si>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</si>
  <si>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</si>
  <si>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</si>
  <si>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</si>
  <si>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</si>
  <si>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</si>
  <si>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</si>
  <si>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</si>
  <si>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</si>
  <si>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</si>
  <si>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</si>
  <si>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</si>
  <si>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</si>
  <si>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</si>
  <si>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</si>
  <si>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 (бессрочном) пользовании муниципальных образований, предназначенных под складирование отходов</t>
  </si>
  <si>
    <t>Раздел 2. Разработка проектной документации на строительство и ремонт объектов водоотведения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</si>
  <si>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</si>
  <si>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</si>
  <si>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</si>
  <si>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</si>
  <si>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Подраздел 1. Создания мест (площадок) накопления твердых коммунальных отходов до 11 месяцев</t>
  </si>
  <si>
    <t>Подраздел 2. Обустройство контейнерных площадок для установки контейнеров ТКО и приобретение контейнеров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</si>
  <si>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</si>
  <si>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</si>
  <si>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</si>
  <si>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</si>
  <si>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</si>
  <si>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</si>
  <si>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</si>
  <si>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</si>
  <si>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</si>
  <si>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</si>
  <si>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</si>
  <si>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</si>
  <si>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</si>
  <si>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</si>
  <si>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</si>
  <si>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</si>
  <si>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</si>
  <si>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</si>
  <si>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</si>
  <si>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</si>
  <si>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</si>
  <si>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</si>
  <si>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3.1</t>
  </si>
  <si>
    <t>3.1.1</t>
  </si>
  <si>
    <t>3.2</t>
  </si>
  <si>
    <t>3.2.1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</si>
  <si>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</si>
  <si>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</si>
  <si>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</si>
  <si>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</si>
  <si>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</si>
  <si>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</si>
  <si>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</si>
  <si>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</si>
  <si>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</si>
  <si>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</si>
  <si>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</si>
  <si>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</si>
  <si>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</si>
  <si>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</t>
  </si>
  <si>
    <t>4.2.1</t>
  </si>
  <si>
    <t>4.2.2</t>
  </si>
  <si>
    <t>4.2.3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</si>
  <si>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</si>
  <si>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</si>
  <si>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</si>
  <si>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</si>
  <si>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</si>
  <si>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</si>
  <si>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</si>
  <si>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</si>
  <si>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</si>
  <si>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</si>
  <si>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7.</t>
  </si>
  <si>
    <t>7.1.</t>
  </si>
  <si>
    <t>7.2.</t>
  </si>
  <si>
    <t>7.3.</t>
  </si>
  <si>
    <t>7.4.</t>
  </si>
  <si>
    <t>7.5.</t>
  </si>
  <si>
    <t>7.6.</t>
  </si>
  <si>
    <t>по состоянию на 01 апреля 2022 года (с начала года нарастающим итогом)</t>
  </si>
  <si>
    <t>План на 2022 год</t>
  </si>
  <si>
    <t>План на 01.04.2022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</si>
  <si>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</si>
  <si>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</si>
  <si>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</si>
  <si>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</si>
  <si>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</si>
  <si>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</si>
  <si>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</si>
  <si>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</si>
  <si>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</si>
  <si>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</si>
  <si>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</si>
  <si>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</si>
  <si>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</si>
  <si>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</si>
  <si>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</si>
  <si>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</si>
  <si>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</si>
  <si>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№ 0184300000420000023 от 15.04.2020</t>
  </si>
  <si>
    <t>ООО "ПРОЕКТНОЕ БЮРО "ВОЛНА"</t>
  </si>
  <si>
    <t>28.02.2021</t>
  </si>
  <si>
    <t>Сельское поселение "Карский сельсовет" Заполярного района Ненецкого автономного округа</t>
  </si>
  <si>
    <t>Сельское поселение  "Пешский сельсовет" Заполярного района Ненецкого автономного округа</t>
  </si>
  <si>
    <t>Сельское поселение  "Приморско-Куйский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</si>
  <si>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</si>
  <si>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</si>
  <si>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Сельское поселение  "Шоинский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</si>
  <si>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</si>
  <si>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Сельское поселение  "Омский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</si>
  <si>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</si>
  <si>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 "Тельвисочный сельсовет" ЗР Ненецкого автономного округа</t>
  </si>
  <si>
    <t>Сельское поселение "Коткинский сельсовет" Заполярного района Ненецкого автономного округа</t>
  </si>
  <si>
    <t>4.1.13</t>
  </si>
  <si>
    <t>Перенос места (площадки) накопления ТКО до 11 месяцев в с. Несь Сельского поселения «Канинский сельсовет» ЗР НАО</t>
  </si>
  <si>
    <t>Подготовка (отсыпка) земельного участка для создания места (площадки) накопления твердых коммунальных отходов до 11 месяцев в с. Коткино Сельского поселения «Коткинский сельсовет» ЗР НАО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</si>
  <si>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</si>
  <si>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</si>
  <si>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5.10</t>
  </si>
  <si>
    <t>5.11</t>
  </si>
  <si>
    <t>5.12</t>
  </si>
  <si>
    <t>Сельское поселение  "Великовисочный сельсовет" Заполярного района Ненецкого автономного округа</t>
  </si>
  <si>
    <t>Сельское поселение  "Карский сельсовет" Заполярного района Ненецкого автономного округа</t>
  </si>
  <si>
    <t>Сельское поселение 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</si>
  <si>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</si>
  <si>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"Канинский сельсовет" Заполярного районаНенецкого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</si>
  <si>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</si>
  <si>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"Малоземельский сельсовет" Заполярного района Ненецкого автономного округа</t>
  </si>
  <si>
    <t>7.7.</t>
  </si>
  <si>
    <t>7.8.</t>
  </si>
  <si>
    <t>7.9.</t>
  </si>
  <si>
    <t>Поставка инсинераторной установки в п. Амдерма</t>
  </si>
  <si>
    <t>Поставка инсинераторной установки в п. Усть-Кара</t>
  </si>
  <si>
    <t xml:space="preserve">Поставка инсинераторной установки в с. Ома     </t>
  </si>
  <si>
    <t>Поставка инсинераторной установки в п. Индига</t>
  </si>
  <si>
    <t xml:space="preserve">Поставка инсинераторной установки в п. Каратайка      </t>
  </si>
  <si>
    <t>Поставка инсинераторной установки в п. Бугрино</t>
  </si>
  <si>
    <t>Поставка инсинераторной установки в с. Нижняя Пеша</t>
  </si>
  <si>
    <t>Поставка инсинераторной установки в с. Шойна</t>
  </si>
  <si>
    <t>Нераспределенный резерв на приобретение коммунальной (специализированной) техники</t>
  </si>
  <si>
    <t>МКУ ЗР "Северное", Администрация поселения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</si>
</sst>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  <numFmt numFmtId="169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2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6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wrapText="1"/>
    </xf>
    <xf numFmtId="0" fontId="6" fillId="2" borderId="1" xfId="0" applyFont="1" applyFill="1" applyBorder="1"/>
    <xf numFmtId="165" fontId="8" fillId="0" borderId="1" xfId="0" applyNumberFormat="1" applyFont="1" applyFill="1" applyBorder="1" applyAlignment="1"/>
    <xf numFmtId="165" fontId="12" fillId="0" borderId="4" xfId="0" applyNumberFormat="1" applyFont="1" applyFill="1" applyBorder="1" applyAlignment="1">
      <alignment horizontal="left" vertical="center" wrapText="1"/>
    </xf>
    <xf numFmtId="0" fontId="13" fillId="0" borderId="4" xfId="2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vertical="center" wrapText="1"/>
    </xf>
    <xf numFmtId="169" fontId="6" fillId="0" borderId="1" xfId="2" applyNumberFormat="1" applyFont="1" applyFill="1" applyBorder="1" applyAlignment="1"/>
    <xf numFmtId="168" fontId="6" fillId="0" borderId="1" xfId="2" applyNumberFormat="1" applyFont="1" applyFill="1" applyBorder="1" applyAlignment="1"/>
    <xf numFmtId="168" fontId="6" fillId="0" borderId="1" xfId="2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8" fontId="10" fillId="0" borderId="1" xfId="6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6"/>
  <sheetViews>
    <sheetView tabSelected="1" view="pageBreakPreview" zoomScale="70" zoomScaleNormal="75" zoomScaleSheetLayoutView="70" workbookViewId="0">
      <pane xSplit="1" ySplit="4" topLeftCell="B47" activePane="bottomRight" state="frozen"/>
      <selection pane="topRight" activeCell="B1" sqref="B1"/>
      <selection pane="bottomLeft" activeCell="A5" sqref="A5"/>
      <selection pane="bottomRight" activeCell="P56" sqref="P56"/>
    </sheetView>
  </sheetViews>
  <sheetFormatPr defaultRowHeight="15.75" x14ac:dyDescent="0.25"/>
  <cols>
    <col min="1" max="1" width="7.5703125" style="8" customWidth="1"/>
    <col min="2" max="2" width="44.7109375" style="25" customWidth="1"/>
    <col min="3" max="3" width="23.28515625" style="25" customWidth="1"/>
    <col min="4" max="4" width="19.7109375" style="25" customWidth="1"/>
    <col min="5" max="5" width="13.7109375" style="25" customWidth="1"/>
    <col min="6" max="6" width="13" style="25" customWidth="1"/>
    <col min="7" max="7" width="14" style="25" customWidth="1"/>
    <col min="8" max="8" width="13.85546875" style="25" customWidth="1"/>
    <col min="9" max="9" width="14.140625" style="25" customWidth="1"/>
    <col min="10" max="11" width="16.85546875" style="25" customWidth="1"/>
    <col min="12" max="12" width="15.5703125" style="25" customWidth="1"/>
    <col min="13" max="13" width="12.85546875" style="25" customWidth="1"/>
    <col min="14" max="15" width="15.28515625" style="25" customWidth="1"/>
    <col min="16" max="16" width="14.42578125" style="25" customWidth="1"/>
    <col min="17" max="17" width="12.85546875" style="25" customWidth="1"/>
    <col min="18" max="19" width="13.85546875" style="25" customWidth="1"/>
    <col min="20" max="20" width="16.85546875" style="25" customWidth="1"/>
    <col min="21" max="21" width="25.85546875" style="25" customWidth="1"/>
    <col min="22" max="22" width="26.140625" style="25" customWidth="1"/>
    <col min="23" max="16384" width="9.140625" style="25"/>
  </cols>
  <sheetData>
    <row r="1" spans="1:22" ht="51" customHeight="1" x14ac:dyDescent="0.25">
      <c r="A1" s="65" t="s">
        <v>38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2" ht="18.75" customHeight="1" x14ac:dyDescent="0.25">
      <c r="A2" s="66" t="s">
        <v>112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7"/>
    </row>
    <row r="3" spans="1:22" s="26" customFormat="1" x14ac:dyDescent="0.25">
      <c r="A3" s="68" t="s">
        <v>9</v>
      </c>
      <c r="B3" s="69" t="s">
        <v>7</v>
      </c>
      <c r="C3" s="69" t="s">
        <v>2</v>
      </c>
      <c r="D3" s="69" t="s">
        <v>8</v>
      </c>
      <c r="E3" s="69" t="s">
        <v>113</v>
      </c>
      <c r="F3" s="69"/>
      <c r="G3" s="69"/>
      <c r="H3" s="69"/>
      <c r="I3" s="69" t="s">
        <v>114</v>
      </c>
      <c r="J3" s="69"/>
      <c r="K3" s="69"/>
      <c r="L3" s="69"/>
      <c r="M3" s="69" t="s">
        <v>3</v>
      </c>
      <c r="N3" s="69"/>
      <c r="O3" s="69"/>
      <c r="P3" s="69"/>
      <c r="Q3" s="69" t="s">
        <v>4</v>
      </c>
      <c r="R3" s="69"/>
      <c r="S3" s="69"/>
      <c r="T3" s="69"/>
      <c r="U3" s="69" t="s">
        <v>29</v>
      </c>
      <c r="V3" s="69" t="s">
        <v>30</v>
      </c>
    </row>
    <row r="4" spans="1:22" s="26" customFormat="1" ht="59.25" customHeight="1" x14ac:dyDescent="0.25">
      <c r="A4" s="68"/>
      <c r="B4" s="69"/>
      <c r="C4" s="69"/>
      <c r="D4" s="69"/>
      <c r="E4" s="38" t="s">
        <v>0</v>
      </c>
      <c r="F4" s="38" t="s">
        <v>5</v>
      </c>
      <c r="G4" s="38" t="s">
        <v>53</v>
      </c>
      <c r="H4" s="38" t="s">
        <v>54</v>
      </c>
      <c r="I4" s="38" t="s">
        <v>0</v>
      </c>
      <c r="J4" s="38" t="s">
        <v>5</v>
      </c>
      <c r="K4" s="38" t="s">
        <v>53</v>
      </c>
      <c r="L4" s="38" t="s">
        <v>54</v>
      </c>
      <c r="M4" s="38" t="s">
        <v>0</v>
      </c>
      <c r="N4" s="38" t="s">
        <v>5</v>
      </c>
      <c r="O4" s="38" t="s">
        <v>53</v>
      </c>
      <c r="P4" s="38" t="s">
        <v>54</v>
      </c>
      <c r="Q4" s="38" t="s">
        <v>0</v>
      </c>
      <c r="R4" s="38" t="s">
        <v>5</v>
      </c>
      <c r="S4" s="38" t="s">
        <v>53</v>
      </c>
      <c r="T4" s="38" t="s">
        <v>54</v>
      </c>
      <c r="U4" s="69"/>
      <c r="V4" s="69"/>
    </row>
    <row r="5" spans="1:22" s="26" customFormat="1" ht="22.5" customHeight="1" x14ac:dyDescent="0.25">
      <c r="A5" s="39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</row>
    <row r="6" spans="1:22" s="26" customFormat="1" ht="64.5" customHeight="1" x14ac:dyDescent="0.25">
      <c r="A6" s="39"/>
      <c r="B6" s="71" t="s">
        <v>44</v>
      </c>
      <c r="C6" s="71"/>
      <c r="D6" s="71"/>
      <c r="E6" s="33">
        <f t="shared" ref="E6:F6" si="0">SUM(E7:E23)</f>
        <v>3405.2000000000003</v>
      </c>
      <c r="F6" s="33">
        <f t="shared" si="0"/>
        <v>0</v>
      </c>
      <c r="G6" s="33">
        <f>SUM(G7:G23)</f>
        <v>3405.2000000000003</v>
      </c>
      <c r="H6" s="33">
        <f>SUM(H7:H23)</f>
        <v>0</v>
      </c>
      <c r="I6" s="40">
        <f t="shared" ref="I6:T6" si="1">SUM(I7:I23)</f>
        <v>240.20000000000002</v>
      </c>
      <c r="J6" s="40">
        <f t="shared" si="1"/>
        <v>0</v>
      </c>
      <c r="K6" s="40">
        <f t="shared" si="1"/>
        <v>240.20000000000002</v>
      </c>
      <c r="L6" s="40">
        <f>SUM(L7:L23)</f>
        <v>0</v>
      </c>
      <c r="M6" s="40">
        <f t="shared" si="1"/>
        <v>49.8</v>
      </c>
      <c r="N6" s="40">
        <f t="shared" si="1"/>
        <v>0</v>
      </c>
      <c r="O6" s="40">
        <f t="shared" si="1"/>
        <v>49.8</v>
      </c>
      <c r="P6" s="40">
        <f t="shared" si="1"/>
        <v>0</v>
      </c>
      <c r="Q6" s="40">
        <f t="shared" si="1"/>
        <v>49.8</v>
      </c>
      <c r="R6" s="40">
        <f t="shared" si="1"/>
        <v>0</v>
      </c>
      <c r="S6" s="40">
        <f t="shared" si="1"/>
        <v>49.8</v>
      </c>
      <c r="T6" s="40">
        <f t="shared" si="1"/>
        <v>0</v>
      </c>
      <c r="U6" s="41">
        <f>M6/I6</f>
        <v>0.20732722731057449</v>
      </c>
      <c r="V6" s="41">
        <f>Q6/I6</f>
        <v>0.20732722731057449</v>
      </c>
    </row>
    <row r="7" spans="1:22" s="26" customFormat="1" ht="33" customHeight="1" x14ac:dyDescent="0.25">
      <c r="A7" s="27" t="s">
        <v>55</v>
      </c>
      <c r="B7" s="51" t="s">
        <v>115</v>
      </c>
      <c r="C7" s="28" t="s">
        <v>11</v>
      </c>
      <c r="D7" s="28" t="s">
        <v>10</v>
      </c>
      <c r="E7" s="29">
        <f>F7+G7+H7</f>
        <v>42.4</v>
      </c>
      <c r="F7" s="29">
        <v>0</v>
      </c>
      <c r="G7" s="64">
        <v>42.4</v>
      </c>
      <c r="H7" s="29">
        <v>0</v>
      </c>
      <c r="I7" s="29">
        <f>J7+K7+L7</f>
        <v>0</v>
      </c>
      <c r="J7" s="29">
        <v>0</v>
      </c>
      <c r="K7" s="29">
        <v>0</v>
      </c>
      <c r="L7" s="29">
        <v>0</v>
      </c>
      <c r="M7" s="29">
        <f>N7+O7+P7</f>
        <v>0</v>
      </c>
      <c r="N7" s="29">
        <v>0</v>
      </c>
      <c r="O7" s="29">
        <v>0</v>
      </c>
      <c r="P7" s="29">
        <v>0</v>
      </c>
      <c r="Q7" s="29">
        <f>R7+S7+T7</f>
        <v>0</v>
      </c>
      <c r="R7" s="29">
        <v>0</v>
      </c>
      <c r="S7" s="29">
        <v>0</v>
      </c>
      <c r="T7" s="29">
        <v>0</v>
      </c>
      <c r="U7" s="31">
        <v>0</v>
      </c>
      <c r="V7" s="31">
        <v>0</v>
      </c>
    </row>
    <row r="8" spans="1:22" s="26" customFormat="1" ht="42" customHeight="1" x14ac:dyDescent="0.25">
      <c r="A8" s="27" t="s">
        <v>56</v>
      </c>
      <c r="B8" s="52" t="s">
        <v>116</v>
      </c>
      <c r="C8" s="28" t="s">
        <v>11</v>
      </c>
      <c r="D8" s="28" t="s">
        <v>10</v>
      </c>
      <c r="E8" s="29">
        <f t="shared" ref="E8:E23" si="2">F8+G8+H8</f>
        <v>221.7</v>
      </c>
      <c r="F8" s="29">
        <v>0</v>
      </c>
      <c r="G8" s="64">
        <v>221.7</v>
      </c>
      <c r="H8" s="29">
        <v>0</v>
      </c>
      <c r="I8" s="29">
        <f t="shared" ref="I8:I23" si="3">J8+K8+L8</f>
        <v>0</v>
      </c>
      <c r="J8" s="29">
        <v>0</v>
      </c>
      <c r="K8" s="29">
        <v>0</v>
      </c>
      <c r="L8" s="29">
        <v>0</v>
      </c>
      <c r="M8" s="29">
        <f t="shared" ref="M8:M23" si="4">N8+O8+P8</f>
        <v>0</v>
      </c>
      <c r="N8" s="29">
        <v>0</v>
      </c>
      <c r="O8" s="29">
        <v>0</v>
      </c>
      <c r="P8" s="29">
        <v>0</v>
      </c>
      <c r="Q8" s="29">
        <f t="shared" ref="Q8:Q23" si="5">R8+S8+T8</f>
        <v>0</v>
      </c>
      <c r="R8" s="29">
        <v>0</v>
      </c>
      <c r="S8" s="29">
        <v>0</v>
      </c>
      <c r="T8" s="29">
        <v>0</v>
      </c>
      <c r="U8" s="31">
        <v>0</v>
      </c>
      <c r="V8" s="31">
        <v>0</v>
      </c>
    </row>
    <row r="9" spans="1:22" s="26" customFormat="1" ht="45" customHeight="1" x14ac:dyDescent="0.25">
      <c r="A9" s="27" t="s">
        <v>57</v>
      </c>
      <c r="B9" s="52" t="s">
        <v>117</v>
      </c>
      <c r="C9" s="28" t="s">
        <v>11</v>
      </c>
      <c r="D9" s="28" t="s">
        <v>10</v>
      </c>
      <c r="E9" s="29">
        <f t="shared" si="2"/>
        <v>406.7</v>
      </c>
      <c r="F9" s="29">
        <v>0</v>
      </c>
      <c r="G9" s="64">
        <v>406.7</v>
      </c>
      <c r="H9" s="29">
        <v>0</v>
      </c>
      <c r="I9" s="29">
        <f t="shared" si="3"/>
        <v>0</v>
      </c>
      <c r="J9" s="29">
        <v>0</v>
      </c>
      <c r="K9" s="29">
        <v>0</v>
      </c>
      <c r="L9" s="29">
        <v>0</v>
      </c>
      <c r="M9" s="29">
        <f t="shared" si="4"/>
        <v>0</v>
      </c>
      <c r="N9" s="29">
        <v>0</v>
      </c>
      <c r="O9" s="29">
        <v>0</v>
      </c>
      <c r="P9" s="29">
        <v>0</v>
      </c>
      <c r="Q9" s="29">
        <f t="shared" si="5"/>
        <v>0</v>
      </c>
      <c r="R9" s="29">
        <v>0</v>
      </c>
      <c r="S9" s="29">
        <v>0</v>
      </c>
      <c r="T9" s="29">
        <v>0</v>
      </c>
      <c r="U9" s="31">
        <v>0</v>
      </c>
      <c r="V9" s="31">
        <v>0</v>
      </c>
    </row>
    <row r="10" spans="1:22" s="26" customFormat="1" ht="34.5" customHeight="1" x14ac:dyDescent="0.25">
      <c r="A10" s="27" t="s">
        <v>58</v>
      </c>
      <c r="B10" s="51" t="s">
        <v>118</v>
      </c>
      <c r="C10" s="28" t="s">
        <v>11</v>
      </c>
      <c r="D10" s="28" t="s">
        <v>10</v>
      </c>
      <c r="E10" s="29">
        <f t="shared" si="2"/>
        <v>169.4</v>
      </c>
      <c r="F10" s="29">
        <v>0</v>
      </c>
      <c r="G10" s="64">
        <v>169.4</v>
      </c>
      <c r="H10" s="29">
        <v>0</v>
      </c>
      <c r="I10" s="29">
        <f t="shared" si="3"/>
        <v>0</v>
      </c>
      <c r="J10" s="29">
        <v>0</v>
      </c>
      <c r="K10" s="29">
        <v>0</v>
      </c>
      <c r="L10" s="29">
        <v>0</v>
      </c>
      <c r="M10" s="29">
        <f t="shared" si="4"/>
        <v>0</v>
      </c>
      <c r="N10" s="29">
        <v>0</v>
      </c>
      <c r="O10" s="29">
        <v>0</v>
      </c>
      <c r="P10" s="29">
        <v>0</v>
      </c>
      <c r="Q10" s="29">
        <f t="shared" si="5"/>
        <v>0</v>
      </c>
      <c r="R10" s="29">
        <v>0</v>
      </c>
      <c r="S10" s="29">
        <v>0</v>
      </c>
      <c r="T10" s="29">
        <v>0</v>
      </c>
      <c r="U10" s="31">
        <v>0</v>
      </c>
      <c r="V10" s="31">
        <v>0</v>
      </c>
    </row>
    <row r="11" spans="1:22" s="26" customFormat="1" ht="29.25" customHeight="1" x14ac:dyDescent="0.25">
      <c r="A11" s="27" t="s">
        <v>59</v>
      </c>
      <c r="B11" s="52" t="s">
        <v>119</v>
      </c>
      <c r="C11" s="28" t="s">
        <v>11</v>
      </c>
      <c r="D11" s="28" t="s">
        <v>10</v>
      </c>
      <c r="E11" s="29">
        <f t="shared" si="2"/>
        <v>128.6</v>
      </c>
      <c r="F11" s="29">
        <v>0</v>
      </c>
      <c r="G11" s="64">
        <v>128.6</v>
      </c>
      <c r="H11" s="29">
        <v>0</v>
      </c>
      <c r="I11" s="29">
        <f t="shared" si="3"/>
        <v>0</v>
      </c>
      <c r="J11" s="29">
        <v>0</v>
      </c>
      <c r="K11" s="29">
        <v>0</v>
      </c>
      <c r="L11" s="29">
        <v>0</v>
      </c>
      <c r="M11" s="29">
        <f t="shared" si="4"/>
        <v>0</v>
      </c>
      <c r="N11" s="29">
        <v>0</v>
      </c>
      <c r="O11" s="29">
        <v>0</v>
      </c>
      <c r="P11" s="29">
        <v>0</v>
      </c>
      <c r="Q11" s="29">
        <f t="shared" si="5"/>
        <v>0</v>
      </c>
      <c r="R11" s="29">
        <v>0</v>
      </c>
      <c r="S11" s="29">
        <v>0</v>
      </c>
      <c r="T11" s="29">
        <v>0</v>
      </c>
      <c r="U11" s="31">
        <v>0</v>
      </c>
      <c r="V11" s="31">
        <v>0</v>
      </c>
    </row>
    <row r="12" spans="1:22" s="26" customFormat="1" ht="32.25" customHeight="1" x14ac:dyDescent="0.25">
      <c r="A12" s="27" t="s">
        <v>60</v>
      </c>
      <c r="B12" s="52" t="s">
        <v>120</v>
      </c>
      <c r="C12" s="28" t="s">
        <v>11</v>
      </c>
      <c r="D12" s="28" t="s">
        <v>10</v>
      </c>
      <c r="E12" s="29">
        <f t="shared" si="2"/>
        <v>96.8</v>
      </c>
      <c r="F12" s="29">
        <v>0</v>
      </c>
      <c r="G12" s="64">
        <v>96.8</v>
      </c>
      <c r="H12" s="29">
        <v>0</v>
      </c>
      <c r="I12" s="29">
        <f t="shared" si="3"/>
        <v>49.9</v>
      </c>
      <c r="J12" s="29">
        <v>0</v>
      </c>
      <c r="K12" s="29">
        <v>49.9</v>
      </c>
      <c r="L12" s="29">
        <v>0</v>
      </c>
      <c r="M12" s="29">
        <f t="shared" si="4"/>
        <v>49.8</v>
      </c>
      <c r="N12" s="29">
        <v>0</v>
      </c>
      <c r="O12" s="29">
        <v>49.8</v>
      </c>
      <c r="P12" s="29">
        <v>0</v>
      </c>
      <c r="Q12" s="29">
        <f t="shared" si="5"/>
        <v>49.8</v>
      </c>
      <c r="R12" s="29">
        <v>0</v>
      </c>
      <c r="S12" s="29">
        <f>O12</f>
        <v>49.8</v>
      </c>
      <c r="T12" s="29">
        <v>0</v>
      </c>
      <c r="U12" s="31">
        <f>M12/I12</f>
        <v>0.99799599198396793</v>
      </c>
      <c r="V12" s="31">
        <f>Q12/I12</f>
        <v>0.99799599198396793</v>
      </c>
    </row>
    <row r="13" spans="1:22" s="26" customFormat="1" ht="40.5" customHeight="1" x14ac:dyDescent="0.25">
      <c r="A13" s="27" t="s">
        <v>61</v>
      </c>
      <c r="B13" s="51" t="s">
        <v>121</v>
      </c>
      <c r="C13" s="28" t="s">
        <v>11</v>
      </c>
      <c r="D13" s="28" t="s">
        <v>10</v>
      </c>
      <c r="E13" s="29">
        <f t="shared" si="2"/>
        <v>224.5</v>
      </c>
      <c r="F13" s="29">
        <v>0</v>
      </c>
      <c r="G13" s="64">
        <v>224.5</v>
      </c>
      <c r="H13" s="29">
        <v>0</v>
      </c>
      <c r="I13" s="29">
        <f t="shared" si="3"/>
        <v>0</v>
      </c>
      <c r="J13" s="29">
        <v>0</v>
      </c>
      <c r="K13" s="29">
        <v>0</v>
      </c>
      <c r="L13" s="29">
        <v>0</v>
      </c>
      <c r="M13" s="29">
        <f t="shared" si="4"/>
        <v>0</v>
      </c>
      <c r="N13" s="29">
        <v>0</v>
      </c>
      <c r="O13" s="29">
        <v>0</v>
      </c>
      <c r="P13" s="29">
        <v>0</v>
      </c>
      <c r="Q13" s="29">
        <f t="shared" si="5"/>
        <v>0</v>
      </c>
      <c r="R13" s="29">
        <v>0</v>
      </c>
      <c r="S13" s="29">
        <v>0</v>
      </c>
      <c r="T13" s="29">
        <v>0</v>
      </c>
      <c r="U13" s="31">
        <v>0</v>
      </c>
      <c r="V13" s="31">
        <v>0</v>
      </c>
    </row>
    <row r="14" spans="1:22" s="26" customFormat="1" ht="35.25" customHeight="1" x14ac:dyDescent="0.25">
      <c r="A14" s="27" t="s">
        <v>62</v>
      </c>
      <c r="B14" s="51" t="s">
        <v>122</v>
      </c>
      <c r="C14" s="28" t="s">
        <v>11</v>
      </c>
      <c r="D14" s="28" t="s">
        <v>10</v>
      </c>
      <c r="E14" s="29">
        <f t="shared" si="2"/>
        <v>240.1</v>
      </c>
      <c r="F14" s="29">
        <v>0</v>
      </c>
      <c r="G14" s="64">
        <v>240.1</v>
      </c>
      <c r="H14" s="29">
        <v>0</v>
      </c>
      <c r="I14" s="29">
        <f t="shared" si="3"/>
        <v>0</v>
      </c>
      <c r="J14" s="29">
        <v>0</v>
      </c>
      <c r="K14" s="29">
        <v>0</v>
      </c>
      <c r="L14" s="29">
        <v>0</v>
      </c>
      <c r="M14" s="29">
        <f t="shared" si="4"/>
        <v>0</v>
      </c>
      <c r="N14" s="29">
        <v>0</v>
      </c>
      <c r="O14" s="29">
        <v>0</v>
      </c>
      <c r="P14" s="29">
        <v>0</v>
      </c>
      <c r="Q14" s="29">
        <f t="shared" si="5"/>
        <v>0</v>
      </c>
      <c r="R14" s="29">
        <v>0</v>
      </c>
      <c r="S14" s="29">
        <v>0</v>
      </c>
      <c r="T14" s="29">
        <v>0</v>
      </c>
      <c r="U14" s="31">
        <v>0</v>
      </c>
      <c r="V14" s="31">
        <v>0</v>
      </c>
    </row>
    <row r="15" spans="1:22" s="26" customFormat="1" ht="32.25" customHeight="1" x14ac:dyDescent="0.25">
      <c r="A15" s="27" t="s">
        <v>63</v>
      </c>
      <c r="B15" s="51" t="s">
        <v>123</v>
      </c>
      <c r="C15" s="28" t="s">
        <v>11</v>
      </c>
      <c r="D15" s="28" t="s">
        <v>10</v>
      </c>
      <c r="E15" s="29">
        <f t="shared" si="2"/>
        <v>238.5</v>
      </c>
      <c r="F15" s="29">
        <v>0</v>
      </c>
      <c r="G15" s="64">
        <v>238.5</v>
      </c>
      <c r="H15" s="29">
        <v>0</v>
      </c>
      <c r="I15" s="29">
        <f t="shared" si="3"/>
        <v>0</v>
      </c>
      <c r="J15" s="29">
        <v>0</v>
      </c>
      <c r="K15" s="29">
        <v>0</v>
      </c>
      <c r="L15" s="29">
        <v>0</v>
      </c>
      <c r="M15" s="29">
        <f t="shared" si="4"/>
        <v>0</v>
      </c>
      <c r="N15" s="29">
        <v>0</v>
      </c>
      <c r="O15" s="29">
        <v>0</v>
      </c>
      <c r="P15" s="29">
        <v>0</v>
      </c>
      <c r="Q15" s="29">
        <f t="shared" si="5"/>
        <v>0</v>
      </c>
      <c r="R15" s="29">
        <v>0</v>
      </c>
      <c r="S15" s="29">
        <v>0</v>
      </c>
      <c r="T15" s="29">
        <v>0</v>
      </c>
      <c r="U15" s="31">
        <v>0</v>
      </c>
      <c r="V15" s="31">
        <v>0</v>
      </c>
    </row>
    <row r="16" spans="1:22" s="26" customFormat="1" ht="31.5" customHeight="1" x14ac:dyDescent="0.25">
      <c r="A16" s="27" t="s">
        <v>64</v>
      </c>
      <c r="B16" s="51" t="s">
        <v>124</v>
      </c>
      <c r="C16" s="28" t="s">
        <v>11</v>
      </c>
      <c r="D16" s="28" t="s">
        <v>10</v>
      </c>
      <c r="E16" s="29">
        <f t="shared" si="2"/>
        <v>464.6</v>
      </c>
      <c r="F16" s="29">
        <v>0</v>
      </c>
      <c r="G16" s="64">
        <v>464.6</v>
      </c>
      <c r="H16" s="29">
        <v>0</v>
      </c>
      <c r="I16" s="29">
        <f t="shared" si="3"/>
        <v>116</v>
      </c>
      <c r="J16" s="29">
        <v>0</v>
      </c>
      <c r="K16" s="29">
        <v>116</v>
      </c>
      <c r="L16" s="29">
        <v>0</v>
      </c>
      <c r="M16" s="29">
        <f t="shared" si="4"/>
        <v>0</v>
      </c>
      <c r="N16" s="29">
        <v>0</v>
      </c>
      <c r="O16" s="29">
        <v>0</v>
      </c>
      <c r="P16" s="29">
        <v>0</v>
      </c>
      <c r="Q16" s="29">
        <f t="shared" si="5"/>
        <v>0</v>
      </c>
      <c r="R16" s="29">
        <v>0</v>
      </c>
      <c r="S16" s="29">
        <v>0</v>
      </c>
      <c r="T16" s="29">
        <v>0</v>
      </c>
      <c r="U16" s="31">
        <v>0</v>
      </c>
      <c r="V16" s="31">
        <v>0</v>
      </c>
    </row>
    <row r="17" spans="1:22" s="26" customFormat="1" ht="44.25" customHeight="1" x14ac:dyDescent="0.25">
      <c r="A17" s="27" t="s">
        <v>65</v>
      </c>
      <c r="B17" s="51" t="s">
        <v>125</v>
      </c>
      <c r="C17" s="28" t="s">
        <v>11</v>
      </c>
      <c r="D17" s="28" t="s">
        <v>10</v>
      </c>
      <c r="E17" s="29">
        <f t="shared" si="2"/>
        <v>157.9</v>
      </c>
      <c r="F17" s="29">
        <v>0</v>
      </c>
      <c r="G17" s="64">
        <v>157.9</v>
      </c>
      <c r="H17" s="29">
        <v>0</v>
      </c>
      <c r="I17" s="29">
        <f t="shared" si="3"/>
        <v>0</v>
      </c>
      <c r="J17" s="29">
        <v>0</v>
      </c>
      <c r="K17" s="29">
        <v>0</v>
      </c>
      <c r="L17" s="29">
        <v>0</v>
      </c>
      <c r="M17" s="29">
        <f t="shared" si="4"/>
        <v>0</v>
      </c>
      <c r="N17" s="29">
        <v>0</v>
      </c>
      <c r="O17" s="29">
        <v>0</v>
      </c>
      <c r="P17" s="29">
        <v>0</v>
      </c>
      <c r="Q17" s="29">
        <f t="shared" si="5"/>
        <v>0</v>
      </c>
      <c r="R17" s="29">
        <v>0</v>
      </c>
      <c r="S17" s="29">
        <v>0</v>
      </c>
      <c r="T17" s="29">
        <v>0</v>
      </c>
      <c r="U17" s="31">
        <v>0</v>
      </c>
      <c r="V17" s="31">
        <v>0</v>
      </c>
    </row>
    <row r="18" spans="1:22" s="26" customFormat="1" ht="28.5" customHeight="1" x14ac:dyDescent="0.25">
      <c r="A18" s="27" t="s">
        <v>66</v>
      </c>
      <c r="B18" s="51" t="s">
        <v>126</v>
      </c>
      <c r="C18" s="28" t="s">
        <v>11</v>
      </c>
      <c r="D18" s="28" t="s">
        <v>10</v>
      </c>
      <c r="E18" s="29">
        <f t="shared" si="2"/>
        <v>181.9</v>
      </c>
      <c r="F18" s="29">
        <v>0</v>
      </c>
      <c r="G18" s="64">
        <v>181.9</v>
      </c>
      <c r="H18" s="29">
        <v>0</v>
      </c>
      <c r="I18" s="29">
        <f t="shared" si="3"/>
        <v>30.4</v>
      </c>
      <c r="J18" s="29">
        <v>0</v>
      </c>
      <c r="K18" s="29">
        <v>30.4</v>
      </c>
      <c r="L18" s="29">
        <v>0</v>
      </c>
      <c r="M18" s="29">
        <f t="shared" si="4"/>
        <v>0</v>
      </c>
      <c r="N18" s="29">
        <v>0</v>
      </c>
      <c r="O18" s="29">
        <v>0</v>
      </c>
      <c r="P18" s="29">
        <v>0</v>
      </c>
      <c r="Q18" s="29">
        <f t="shared" si="5"/>
        <v>0</v>
      </c>
      <c r="R18" s="29">
        <v>0</v>
      </c>
      <c r="S18" s="29">
        <v>0</v>
      </c>
      <c r="T18" s="29">
        <v>0</v>
      </c>
      <c r="U18" s="31">
        <v>0</v>
      </c>
      <c r="V18" s="31">
        <v>0</v>
      </c>
    </row>
    <row r="19" spans="1:22" s="26" customFormat="1" ht="31.5" customHeight="1" x14ac:dyDescent="0.25">
      <c r="A19" s="27" t="s">
        <v>67</v>
      </c>
      <c r="B19" s="51" t="s">
        <v>127</v>
      </c>
      <c r="C19" s="28" t="s">
        <v>11</v>
      </c>
      <c r="D19" s="28" t="s">
        <v>10</v>
      </c>
      <c r="E19" s="29">
        <f t="shared" si="2"/>
        <v>214.6</v>
      </c>
      <c r="F19" s="29">
        <v>0</v>
      </c>
      <c r="G19" s="64">
        <v>214.6</v>
      </c>
      <c r="H19" s="29">
        <v>0</v>
      </c>
      <c r="I19" s="29">
        <f t="shared" si="3"/>
        <v>0</v>
      </c>
      <c r="J19" s="29">
        <v>0</v>
      </c>
      <c r="K19" s="29">
        <v>0</v>
      </c>
      <c r="L19" s="29">
        <v>0</v>
      </c>
      <c r="M19" s="29">
        <f t="shared" si="4"/>
        <v>0</v>
      </c>
      <c r="N19" s="29">
        <v>0</v>
      </c>
      <c r="O19" s="29">
        <v>0</v>
      </c>
      <c r="P19" s="29">
        <v>0</v>
      </c>
      <c r="Q19" s="29">
        <f t="shared" si="5"/>
        <v>0</v>
      </c>
      <c r="R19" s="29">
        <v>0</v>
      </c>
      <c r="S19" s="29">
        <f>R19</f>
        <v>0</v>
      </c>
      <c r="T19" s="29">
        <v>0</v>
      </c>
      <c r="U19" s="31">
        <v>0</v>
      </c>
      <c r="V19" s="31">
        <v>0</v>
      </c>
    </row>
    <row r="20" spans="1:22" s="26" customFormat="1" ht="33.75" customHeight="1" x14ac:dyDescent="0.25">
      <c r="A20" s="27" t="s">
        <v>68</v>
      </c>
      <c r="B20" s="51" t="s">
        <v>128</v>
      </c>
      <c r="C20" s="28" t="s">
        <v>11</v>
      </c>
      <c r="D20" s="28" t="s">
        <v>10</v>
      </c>
      <c r="E20" s="29">
        <f t="shared" si="2"/>
        <v>206.5</v>
      </c>
      <c r="F20" s="29">
        <v>0</v>
      </c>
      <c r="G20" s="64">
        <v>206.5</v>
      </c>
      <c r="H20" s="29">
        <v>0</v>
      </c>
      <c r="I20" s="29">
        <f t="shared" si="3"/>
        <v>0</v>
      </c>
      <c r="J20" s="29">
        <v>0</v>
      </c>
      <c r="K20" s="29">
        <v>0</v>
      </c>
      <c r="L20" s="29">
        <v>0</v>
      </c>
      <c r="M20" s="29">
        <f t="shared" si="4"/>
        <v>0</v>
      </c>
      <c r="N20" s="29">
        <v>0</v>
      </c>
      <c r="O20" s="29">
        <v>0</v>
      </c>
      <c r="P20" s="29">
        <v>0</v>
      </c>
      <c r="Q20" s="29">
        <f t="shared" si="5"/>
        <v>0</v>
      </c>
      <c r="R20" s="29">
        <v>0</v>
      </c>
      <c r="S20" s="29">
        <f t="shared" ref="S20:S23" si="6">R20</f>
        <v>0</v>
      </c>
      <c r="T20" s="29">
        <v>0</v>
      </c>
      <c r="U20" s="31">
        <v>0</v>
      </c>
      <c r="V20" s="31">
        <v>0</v>
      </c>
    </row>
    <row r="21" spans="1:22" s="26" customFormat="1" ht="32.25" customHeight="1" x14ac:dyDescent="0.25">
      <c r="A21" s="27" t="s">
        <v>69</v>
      </c>
      <c r="B21" s="51" t="s">
        <v>129</v>
      </c>
      <c r="C21" s="28" t="s">
        <v>11</v>
      </c>
      <c r="D21" s="28" t="s">
        <v>10</v>
      </c>
      <c r="E21" s="29">
        <f t="shared" si="2"/>
        <v>138.30000000000001</v>
      </c>
      <c r="F21" s="29">
        <v>0</v>
      </c>
      <c r="G21" s="64">
        <v>138.30000000000001</v>
      </c>
      <c r="H21" s="29">
        <v>0</v>
      </c>
      <c r="I21" s="29">
        <f t="shared" si="3"/>
        <v>0</v>
      </c>
      <c r="J21" s="29">
        <v>0</v>
      </c>
      <c r="K21" s="29">
        <v>0</v>
      </c>
      <c r="L21" s="29">
        <v>0</v>
      </c>
      <c r="M21" s="29">
        <f t="shared" si="4"/>
        <v>0</v>
      </c>
      <c r="N21" s="29">
        <v>0</v>
      </c>
      <c r="O21" s="29">
        <v>0</v>
      </c>
      <c r="P21" s="29">
        <v>0</v>
      </c>
      <c r="Q21" s="29">
        <f t="shared" si="5"/>
        <v>0</v>
      </c>
      <c r="R21" s="29">
        <v>0</v>
      </c>
      <c r="S21" s="29">
        <f t="shared" si="6"/>
        <v>0</v>
      </c>
      <c r="T21" s="29">
        <v>0</v>
      </c>
      <c r="U21" s="31">
        <v>0</v>
      </c>
      <c r="V21" s="31">
        <v>0</v>
      </c>
    </row>
    <row r="22" spans="1:22" s="26" customFormat="1" ht="33.75" customHeight="1" x14ac:dyDescent="0.25">
      <c r="A22" s="27" t="s">
        <v>70</v>
      </c>
      <c r="B22" s="51" t="s">
        <v>130</v>
      </c>
      <c r="C22" s="28" t="s">
        <v>11</v>
      </c>
      <c r="D22" s="28" t="s">
        <v>10</v>
      </c>
      <c r="E22" s="29">
        <f t="shared" si="2"/>
        <v>96.8</v>
      </c>
      <c r="F22" s="29">
        <v>0</v>
      </c>
      <c r="G22" s="64">
        <v>96.8</v>
      </c>
      <c r="H22" s="29">
        <v>0</v>
      </c>
      <c r="I22" s="29">
        <f t="shared" si="3"/>
        <v>0</v>
      </c>
      <c r="J22" s="29">
        <v>0</v>
      </c>
      <c r="K22" s="29">
        <v>0</v>
      </c>
      <c r="L22" s="29">
        <v>0</v>
      </c>
      <c r="M22" s="29">
        <f t="shared" si="4"/>
        <v>0</v>
      </c>
      <c r="N22" s="29">
        <v>0</v>
      </c>
      <c r="O22" s="29">
        <v>0</v>
      </c>
      <c r="P22" s="29">
        <v>0</v>
      </c>
      <c r="Q22" s="29">
        <f t="shared" si="5"/>
        <v>0</v>
      </c>
      <c r="R22" s="29">
        <v>0</v>
      </c>
      <c r="S22" s="29">
        <f t="shared" si="6"/>
        <v>0</v>
      </c>
      <c r="T22" s="29">
        <v>0</v>
      </c>
      <c r="U22" s="31">
        <v>0</v>
      </c>
      <c r="V22" s="31">
        <v>0</v>
      </c>
    </row>
    <row r="23" spans="1:22" s="26" customFormat="1" ht="33.75" customHeight="1" x14ac:dyDescent="0.25">
      <c r="A23" s="27" t="s">
        <v>71</v>
      </c>
      <c r="B23" s="51" t="s">
        <v>131</v>
      </c>
      <c r="C23" s="28" t="s">
        <v>11</v>
      </c>
      <c r="D23" s="28" t="s">
        <v>10</v>
      </c>
      <c r="E23" s="29">
        <f t="shared" si="2"/>
        <v>175.9</v>
      </c>
      <c r="F23" s="29">
        <v>0</v>
      </c>
      <c r="G23" s="64">
        <v>175.9</v>
      </c>
      <c r="H23" s="29">
        <v>0</v>
      </c>
      <c r="I23" s="29">
        <f t="shared" si="3"/>
        <v>43.9</v>
      </c>
      <c r="J23" s="29">
        <v>0</v>
      </c>
      <c r="K23" s="29">
        <v>43.9</v>
      </c>
      <c r="L23" s="29">
        <v>0</v>
      </c>
      <c r="M23" s="29">
        <f t="shared" si="4"/>
        <v>0</v>
      </c>
      <c r="N23" s="29">
        <v>0</v>
      </c>
      <c r="O23" s="29">
        <v>0</v>
      </c>
      <c r="P23" s="29">
        <v>0</v>
      </c>
      <c r="Q23" s="29">
        <f t="shared" si="5"/>
        <v>0</v>
      </c>
      <c r="R23" s="29">
        <v>0</v>
      </c>
      <c r="S23" s="29">
        <f t="shared" si="6"/>
        <v>0</v>
      </c>
      <c r="T23" s="29">
        <v>0</v>
      </c>
      <c r="U23" s="31">
        <v>0</v>
      </c>
      <c r="V23" s="31">
        <v>0</v>
      </c>
    </row>
    <row r="24" spans="1:22" s="26" customFormat="1" ht="41.25" customHeight="1" x14ac:dyDescent="0.25">
      <c r="A24" s="43" t="s">
        <v>72</v>
      </c>
      <c r="B24" s="70" t="s">
        <v>45</v>
      </c>
      <c r="C24" s="70"/>
      <c r="D24" s="70"/>
      <c r="E24" s="40">
        <f t="shared" ref="E24:J24" si="7">SUM(E25:E25)</f>
        <v>7452.6</v>
      </c>
      <c r="F24" s="40">
        <f t="shared" si="7"/>
        <v>0</v>
      </c>
      <c r="G24" s="40">
        <f t="shared" si="7"/>
        <v>7452.6</v>
      </c>
      <c r="H24" s="40">
        <f t="shared" si="7"/>
        <v>0</v>
      </c>
      <c r="I24" s="40">
        <f t="shared" si="7"/>
        <v>0</v>
      </c>
      <c r="J24" s="40">
        <f t="shared" si="7"/>
        <v>0</v>
      </c>
      <c r="K24" s="40">
        <v>0</v>
      </c>
      <c r="L24" s="40">
        <f>SUM(L25:L25)</f>
        <v>0</v>
      </c>
      <c r="M24" s="40">
        <f>SUM(M25:M25)</f>
        <v>0</v>
      </c>
      <c r="N24" s="40">
        <f>SUM(N25:N25)</f>
        <v>0</v>
      </c>
      <c r="O24" s="40">
        <v>0</v>
      </c>
      <c r="P24" s="40">
        <f>SUM(P25:P25)</f>
        <v>0</v>
      </c>
      <c r="Q24" s="40">
        <f>SUM(Q25:Q25)</f>
        <v>0</v>
      </c>
      <c r="R24" s="40">
        <f>SUM(R25:R25)</f>
        <v>0</v>
      </c>
      <c r="S24" s="40">
        <v>0</v>
      </c>
      <c r="T24" s="40">
        <f>SUM(T25:T25)</f>
        <v>0</v>
      </c>
      <c r="U24" s="41">
        <v>0</v>
      </c>
      <c r="V24" s="41">
        <v>0</v>
      </c>
    </row>
    <row r="25" spans="1:22" s="26" customFormat="1" ht="73.5" customHeight="1" x14ac:dyDescent="0.25">
      <c r="A25" s="27" t="s">
        <v>73</v>
      </c>
      <c r="B25" s="44" t="s">
        <v>39</v>
      </c>
      <c r="C25" s="28" t="s">
        <v>11</v>
      </c>
      <c r="D25" s="28" t="s">
        <v>1</v>
      </c>
      <c r="E25" s="29">
        <f>F25+G25+H25</f>
        <v>7452.6</v>
      </c>
      <c r="F25" s="29">
        <v>0</v>
      </c>
      <c r="G25" s="29">
        <v>7452.6</v>
      </c>
      <c r="H25" s="30">
        <v>0</v>
      </c>
      <c r="I25" s="29">
        <f t="shared" ref="I25" si="8">L25</f>
        <v>0</v>
      </c>
      <c r="J25" s="29">
        <v>0</v>
      </c>
      <c r="K25" s="29">
        <v>0</v>
      </c>
      <c r="L25" s="29">
        <v>0</v>
      </c>
      <c r="M25" s="29">
        <f t="shared" ref="M25" si="9">N25+P25</f>
        <v>0</v>
      </c>
      <c r="N25" s="29">
        <v>0</v>
      </c>
      <c r="O25" s="29">
        <v>0</v>
      </c>
      <c r="P25" s="29">
        <v>0</v>
      </c>
      <c r="Q25" s="29">
        <f t="shared" ref="Q25" si="10">R25+T25</f>
        <v>0</v>
      </c>
      <c r="R25" s="29">
        <f t="shared" ref="R25:S25" si="11">N25</f>
        <v>0</v>
      </c>
      <c r="S25" s="29">
        <f t="shared" si="11"/>
        <v>0</v>
      </c>
      <c r="T25" s="29">
        <f t="shared" ref="T25" si="12">P25</f>
        <v>0</v>
      </c>
      <c r="U25" s="31">
        <v>0</v>
      </c>
      <c r="V25" s="31">
        <v>0</v>
      </c>
    </row>
    <row r="26" spans="1:22" ht="33.75" customHeight="1" x14ac:dyDescent="0.25">
      <c r="A26" s="45">
        <v>3</v>
      </c>
      <c r="B26" s="70" t="s">
        <v>40</v>
      </c>
      <c r="C26" s="70"/>
      <c r="D26" s="70"/>
      <c r="E26" s="33">
        <f t="shared" ref="E26:G26" si="13">E27+E29</f>
        <v>76217.2</v>
      </c>
      <c r="F26" s="33">
        <f t="shared" si="13"/>
        <v>0</v>
      </c>
      <c r="G26" s="33">
        <f t="shared" si="13"/>
        <v>76217.2</v>
      </c>
      <c r="H26" s="33">
        <f>H27+H29</f>
        <v>0</v>
      </c>
      <c r="I26" s="33">
        <f t="shared" ref="I26:T26" si="14">I27+I29</f>
        <v>16482.900000000001</v>
      </c>
      <c r="J26" s="33">
        <f t="shared" ref="J26" si="15">J27+J29</f>
        <v>0</v>
      </c>
      <c r="K26" s="33">
        <f t="shared" ref="K26" si="16">K27+K29</f>
        <v>16482.900000000001</v>
      </c>
      <c r="L26" s="33">
        <f>L27+L29</f>
        <v>0</v>
      </c>
      <c r="M26" s="33">
        <f t="shared" si="14"/>
        <v>16482.900000000001</v>
      </c>
      <c r="N26" s="33">
        <f t="shared" ref="N26" si="17">N27+N29</f>
        <v>0</v>
      </c>
      <c r="O26" s="33">
        <f t="shared" ref="O26" si="18">O27+O29</f>
        <v>16482.900000000001</v>
      </c>
      <c r="P26" s="33">
        <f t="shared" ref="P26" si="19">P27+P29</f>
        <v>0</v>
      </c>
      <c r="Q26" s="33">
        <f t="shared" si="14"/>
        <v>16482.900000000001</v>
      </c>
      <c r="R26" s="33">
        <f t="shared" si="14"/>
        <v>0</v>
      </c>
      <c r="S26" s="33">
        <f>S27+S29</f>
        <v>16482.900000000001</v>
      </c>
      <c r="T26" s="33">
        <f t="shared" si="14"/>
        <v>0</v>
      </c>
      <c r="U26" s="41">
        <f>M26/I26</f>
        <v>1</v>
      </c>
      <c r="V26" s="41">
        <f>Q26/I26</f>
        <v>1</v>
      </c>
    </row>
    <row r="27" spans="1:22" ht="30" customHeight="1" x14ac:dyDescent="0.25">
      <c r="A27" s="27" t="s">
        <v>74</v>
      </c>
      <c r="B27" s="74" t="s">
        <v>46</v>
      </c>
      <c r="C27" s="74"/>
      <c r="D27" s="74"/>
      <c r="E27" s="33">
        <f>E28</f>
        <v>13101.6</v>
      </c>
      <c r="F27" s="33">
        <f t="shared" ref="F27:H27" si="20">F28</f>
        <v>0</v>
      </c>
      <c r="G27" s="33">
        <f t="shared" si="20"/>
        <v>13101.6</v>
      </c>
      <c r="H27" s="33">
        <f t="shared" si="20"/>
        <v>0</v>
      </c>
      <c r="I27" s="33">
        <f t="shared" ref="I27" si="21">I28</f>
        <v>3131</v>
      </c>
      <c r="J27" s="33">
        <f t="shared" ref="J27" si="22">J28</f>
        <v>0</v>
      </c>
      <c r="K27" s="33">
        <f t="shared" ref="K27" si="23">K28</f>
        <v>3131</v>
      </c>
      <c r="L27" s="33">
        <f t="shared" ref="L27" si="24">L28</f>
        <v>0</v>
      </c>
      <c r="M27" s="33">
        <f t="shared" ref="M27" si="25">M28</f>
        <v>3131</v>
      </c>
      <c r="N27" s="33">
        <f t="shared" ref="N27" si="26">N28</f>
        <v>0</v>
      </c>
      <c r="O27" s="33">
        <f t="shared" ref="O27" si="27">O28</f>
        <v>3131</v>
      </c>
      <c r="P27" s="33">
        <f t="shared" ref="P27" si="28">P28</f>
        <v>0</v>
      </c>
      <c r="Q27" s="33">
        <f t="shared" ref="Q27" si="29">Q28</f>
        <v>3131</v>
      </c>
      <c r="R27" s="33">
        <f t="shared" ref="R27" si="30">R28</f>
        <v>0</v>
      </c>
      <c r="S27" s="33">
        <f>S28</f>
        <v>3131</v>
      </c>
      <c r="T27" s="33">
        <f t="shared" ref="T27" si="31">T28</f>
        <v>0</v>
      </c>
      <c r="U27" s="41">
        <f>M27/I27</f>
        <v>1</v>
      </c>
      <c r="V27" s="41">
        <f t="shared" ref="V27" si="32">V28</f>
        <v>1</v>
      </c>
    </row>
    <row r="28" spans="1:22" ht="31.5" x14ac:dyDescent="0.25">
      <c r="A28" s="27" t="s">
        <v>75</v>
      </c>
      <c r="B28" s="42" t="s">
        <v>41</v>
      </c>
      <c r="C28" s="28" t="s">
        <v>11</v>
      </c>
      <c r="D28" s="28" t="s">
        <v>10</v>
      </c>
      <c r="E28" s="29">
        <f>F28+G28+H28</f>
        <v>13101.6</v>
      </c>
      <c r="F28" s="29">
        <v>0</v>
      </c>
      <c r="G28" s="29">
        <v>13101.6</v>
      </c>
      <c r="H28" s="32">
        <v>0</v>
      </c>
      <c r="I28" s="29">
        <f>K28</f>
        <v>3131</v>
      </c>
      <c r="J28" s="29">
        <v>0</v>
      </c>
      <c r="K28" s="29">
        <v>3131</v>
      </c>
      <c r="L28" s="29">
        <v>0</v>
      </c>
      <c r="M28" s="29">
        <f>N28+O28+P28</f>
        <v>3131</v>
      </c>
      <c r="N28" s="29">
        <v>0</v>
      </c>
      <c r="O28" s="29">
        <v>3131</v>
      </c>
      <c r="P28" s="29"/>
      <c r="Q28" s="29">
        <f>R28+S28+T28</f>
        <v>3131</v>
      </c>
      <c r="R28" s="29">
        <f t="shared" ref="R28" si="33">N28</f>
        <v>0</v>
      </c>
      <c r="S28" s="29">
        <f>O28</f>
        <v>3131</v>
      </c>
      <c r="T28" s="29">
        <f t="shared" ref="T28" si="34">P28</f>
        <v>0</v>
      </c>
      <c r="U28" s="31">
        <f>M28/I28</f>
        <v>1</v>
      </c>
      <c r="V28" s="31">
        <f>Q28/I28</f>
        <v>1</v>
      </c>
    </row>
    <row r="29" spans="1:22" x14ac:dyDescent="0.25">
      <c r="A29" s="27" t="s">
        <v>76</v>
      </c>
      <c r="B29" s="74" t="s">
        <v>47</v>
      </c>
      <c r="C29" s="74"/>
      <c r="D29" s="74"/>
      <c r="E29" s="40">
        <f>E30</f>
        <v>63115.6</v>
      </c>
      <c r="F29" s="40">
        <f t="shared" ref="F29:H29" si="35">F30</f>
        <v>0</v>
      </c>
      <c r="G29" s="40">
        <f t="shared" si="35"/>
        <v>63115.6</v>
      </c>
      <c r="H29" s="40">
        <f t="shared" si="35"/>
        <v>0</v>
      </c>
      <c r="I29" s="40">
        <f t="shared" ref="I29:M29" si="36">I30</f>
        <v>13351.9</v>
      </c>
      <c r="J29" s="40">
        <f t="shared" ref="J29" si="37">J30</f>
        <v>0</v>
      </c>
      <c r="K29" s="40">
        <f t="shared" ref="K29" si="38">K30</f>
        <v>13351.9</v>
      </c>
      <c r="L29" s="40">
        <f t="shared" si="36"/>
        <v>0</v>
      </c>
      <c r="M29" s="40">
        <f t="shared" si="36"/>
        <v>13351.9</v>
      </c>
      <c r="N29" s="40">
        <f t="shared" ref="N29" si="39">N30</f>
        <v>0</v>
      </c>
      <c r="O29" s="40">
        <f t="shared" ref="O29" si="40">O30</f>
        <v>13351.9</v>
      </c>
      <c r="P29" s="40">
        <f t="shared" ref="P29" si="41">P30</f>
        <v>0</v>
      </c>
      <c r="Q29" s="40">
        <f t="shared" ref="Q29:V29" si="42">Q30</f>
        <v>13351.9</v>
      </c>
      <c r="R29" s="40">
        <f t="shared" ref="R29" si="43">R30</f>
        <v>0</v>
      </c>
      <c r="S29" s="40">
        <f t="shared" ref="S29" si="44">S30</f>
        <v>13351.9</v>
      </c>
      <c r="T29" s="40">
        <f t="shared" si="42"/>
        <v>0</v>
      </c>
      <c r="U29" s="46">
        <f>U30</f>
        <v>1</v>
      </c>
      <c r="V29" s="46">
        <f t="shared" si="42"/>
        <v>1</v>
      </c>
    </row>
    <row r="30" spans="1:22" ht="94.5" x14ac:dyDescent="0.25">
      <c r="A30" s="27" t="s">
        <v>77</v>
      </c>
      <c r="B30" s="42" t="s">
        <v>48</v>
      </c>
      <c r="C30" s="28" t="s">
        <v>11</v>
      </c>
      <c r="D30" s="28" t="s">
        <v>49</v>
      </c>
      <c r="E30" s="29">
        <f>G30</f>
        <v>63115.6</v>
      </c>
      <c r="F30" s="29">
        <v>0</v>
      </c>
      <c r="G30" s="29">
        <v>63115.6</v>
      </c>
      <c r="H30" s="32">
        <v>0</v>
      </c>
      <c r="I30" s="29">
        <f>K30</f>
        <v>13351.9</v>
      </c>
      <c r="J30" s="29">
        <v>0</v>
      </c>
      <c r="K30" s="29">
        <v>13351.9</v>
      </c>
      <c r="L30" s="29">
        <v>0</v>
      </c>
      <c r="M30" s="29">
        <f>O30</f>
        <v>13351.9</v>
      </c>
      <c r="N30" s="29">
        <v>0</v>
      </c>
      <c r="O30" s="29">
        <v>13351.9</v>
      </c>
      <c r="P30" s="29">
        <v>0</v>
      </c>
      <c r="Q30" s="29">
        <f>S30</f>
        <v>13351.9</v>
      </c>
      <c r="R30" s="29">
        <v>0</v>
      </c>
      <c r="S30" s="29">
        <f>O30</f>
        <v>13351.9</v>
      </c>
      <c r="T30" s="29">
        <v>0</v>
      </c>
      <c r="U30" s="47">
        <f>M30/I30</f>
        <v>1</v>
      </c>
      <c r="V30" s="47">
        <f>Q30/I30</f>
        <v>1</v>
      </c>
    </row>
    <row r="31" spans="1:22" ht="64.5" customHeight="1" x14ac:dyDescent="0.25">
      <c r="A31" s="45"/>
      <c r="B31" s="70" t="s">
        <v>42</v>
      </c>
      <c r="C31" s="70"/>
      <c r="D31" s="70"/>
      <c r="E31" s="33">
        <f t="shared" ref="E31" si="45">E32+E46</f>
        <v>68645.999999999985</v>
      </c>
      <c r="F31" s="33">
        <f t="shared" ref="F31" si="46">F32+F46</f>
        <v>38599</v>
      </c>
      <c r="G31" s="33">
        <f t="shared" ref="G31" si="47">G32+G46</f>
        <v>30047</v>
      </c>
      <c r="H31" s="33">
        <f t="shared" ref="H31" si="48">H32+H46</f>
        <v>0</v>
      </c>
      <c r="I31" s="33">
        <f t="shared" ref="I31:T31" si="49">I32+I46</f>
        <v>0</v>
      </c>
      <c r="J31" s="33">
        <f t="shared" si="49"/>
        <v>0</v>
      </c>
      <c r="K31" s="33">
        <f t="shared" si="49"/>
        <v>0</v>
      </c>
      <c r="L31" s="33">
        <f t="shared" si="49"/>
        <v>0</v>
      </c>
      <c r="M31" s="33">
        <f t="shared" si="49"/>
        <v>0</v>
      </c>
      <c r="N31" s="33">
        <f t="shared" si="49"/>
        <v>0</v>
      </c>
      <c r="O31" s="33">
        <f t="shared" si="49"/>
        <v>0</v>
      </c>
      <c r="P31" s="33">
        <f t="shared" si="49"/>
        <v>0</v>
      </c>
      <c r="Q31" s="33">
        <f t="shared" si="49"/>
        <v>0</v>
      </c>
      <c r="R31" s="33">
        <f t="shared" si="49"/>
        <v>0</v>
      </c>
      <c r="S31" s="33">
        <f t="shared" si="49"/>
        <v>0</v>
      </c>
      <c r="T31" s="33">
        <f t="shared" si="49"/>
        <v>0</v>
      </c>
      <c r="U31" s="31">
        <v>0</v>
      </c>
      <c r="V31" s="31">
        <v>0</v>
      </c>
    </row>
    <row r="32" spans="1:22" ht="39" customHeight="1" x14ac:dyDescent="0.25">
      <c r="A32" s="27" t="s">
        <v>78</v>
      </c>
      <c r="B32" s="74" t="s">
        <v>50</v>
      </c>
      <c r="C32" s="74"/>
      <c r="D32" s="74"/>
      <c r="E32" s="33">
        <f>SUM(E33:E45)</f>
        <v>67373.999999999985</v>
      </c>
      <c r="F32" s="33">
        <f t="shared" ref="F32:T32" si="50">SUM(F33:F45)</f>
        <v>38010</v>
      </c>
      <c r="G32" s="33">
        <f t="shared" si="50"/>
        <v>29364</v>
      </c>
      <c r="H32" s="33">
        <f t="shared" si="50"/>
        <v>0</v>
      </c>
      <c r="I32" s="33">
        <f t="shared" si="50"/>
        <v>0</v>
      </c>
      <c r="J32" s="33">
        <f t="shared" si="50"/>
        <v>0</v>
      </c>
      <c r="K32" s="33">
        <f t="shared" si="50"/>
        <v>0</v>
      </c>
      <c r="L32" s="33">
        <f t="shared" si="50"/>
        <v>0</v>
      </c>
      <c r="M32" s="33">
        <f t="shared" si="50"/>
        <v>0</v>
      </c>
      <c r="N32" s="33">
        <f t="shared" si="50"/>
        <v>0</v>
      </c>
      <c r="O32" s="33">
        <f t="shared" si="50"/>
        <v>0</v>
      </c>
      <c r="P32" s="33">
        <f t="shared" si="50"/>
        <v>0</v>
      </c>
      <c r="Q32" s="33">
        <f t="shared" si="50"/>
        <v>0</v>
      </c>
      <c r="R32" s="33">
        <f t="shared" si="50"/>
        <v>0</v>
      </c>
      <c r="S32" s="33">
        <f t="shared" si="50"/>
        <v>0</v>
      </c>
      <c r="T32" s="33">
        <f t="shared" si="50"/>
        <v>0</v>
      </c>
      <c r="U32" s="31">
        <v>0</v>
      </c>
      <c r="V32" s="31">
        <v>0</v>
      </c>
    </row>
    <row r="33" spans="1:22" ht="54.75" customHeight="1" x14ac:dyDescent="0.25">
      <c r="A33" s="27" t="s">
        <v>79</v>
      </c>
      <c r="B33" s="53" t="s">
        <v>135</v>
      </c>
      <c r="C33" s="28" t="s">
        <v>11</v>
      </c>
      <c r="D33" s="28" t="s">
        <v>1</v>
      </c>
      <c r="E33" s="29">
        <f>F33+G33+H33</f>
        <v>7032.7999999999993</v>
      </c>
      <c r="F33" s="56">
        <v>5344.7</v>
      </c>
      <c r="G33" s="56">
        <f>281.3+1406.8</f>
        <v>1688.1</v>
      </c>
      <c r="H33" s="30">
        <v>0</v>
      </c>
      <c r="I33" s="29">
        <f>J33+K33+L33</f>
        <v>0</v>
      </c>
      <c r="J33" s="29">
        <v>0</v>
      </c>
      <c r="K33" s="29">
        <v>0</v>
      </c>
      <c r="L33" s="29">
        <v>0</v>
      </c>
      <c r="M33" s="29">
        <f>N33+O33+P33</f>
        <v>0</v>
      </c>
      <c r="N33" s="29">
        <v>0</v>
      </c>
      <c r="O33" s="29">
        <v>0</v>
      </c>
      <c r="P33" s="29">
        <v>0</v>
      </c>
      <c r="Q33" s="29">
        <f>R33+S33+T33</f>
        <v>0</v>
      </c>
      <c r="R33" s="29">
        <v>0</v>
      </c>
      <c r="S33" s="29">
        <v>0</v>
      </c>
      <c r="T33" s="29">
        <v>0</v>
      </c>
      <c r="U33" s="31">
        <v>0</v>
      </c>
      <c r="V33" s="31">
        <v>0</v>
      </c>
    </row>
    <row r="34" spans="1:22" ht="52.5" customHeight="1" x14ac:dyDescent="0.25">
      <c r="A34" s="27" t="s">
        <v>80</v>
      </c>
      <c r="B34" s="53" t="s">
        <v>136</v>
      </c>
      <c r="C34" s="28" t="s">
        <v>11</v>
      </c>
      <c r="D34" s="28" t="s">
        <v>1</v>
      </c>
      <c r="E34" s="29">
        <f t="shared" ref="E34:E45" si="51">F34+G34+H34</f>
        <v>7326.9999999999991</v>
      </c>
      <c r="F34" s="56">
        <f>5344.7-281.3</f>
        <v>5063.3999999999996</v>
      </c>
      <c r="G34" s="56">
        <f>3375.6-3094.3+652.2-15+1345.1</f>
        <v>2263.5999999999995</v>
      </c>
      <c r="H34" s="30">
        <v>0</v>
      </c>
      <c r="I34" s="29">
        <f t="shared" ref="I34:I44" si="52">J34+K34+L34</f>
        <v>0</v>
      </c>
      <c r="J34" s="29">
        <v>0</v>
      </c>
      <c r="K34" s="29">
        <v>0</v>
      </c>
      <c r="L34" s="29">
        <v>0</v>
      </c>
      <c r="M34" s="29">
        <f t="shared" ref="M34:M44" si="53">N34+O34+P34</f>
        <v>0</v>
      </c>
      <c r="N34" s="29">
        <v>0</v>
      </c>
      <c r="O34" s="29">
        <v>0</v>
      </c>
      <c r="P34" s="29">
        <v>0</v>
      </c>
      <c r="Q34" s="29">
        <f t="shared" ref="Q34:Q44" si="54">R34+S34+T34</f>
        <v>0</v>
      </c>
      <c r="R34" s="29">
        <v>0</v>
      </c>
      <c r="S34" s="29">
        <v>0</v>
      </c>
      <c r="T34" s="29">
        <v>0</v>
      </c>
      <c r="U34" s="31">
        <v>0</v>
      </c>
      <c r="V34" s="31">
        <v>0</v>
      </c>
    </row>
    <row r="35" spans="1:22" ht="47.25" customHeight="1" x14ac:dyDescent="0.25">
      <c r="A35" s="27" t="s">
        <v>81</v>
      </c>
      <c r="B35" s="53" t="s">
        <v>137</v>
      </c>
      <c r="C35" s="28" t="s">
        <v>11</v>
      </c>
      <c r="D35" s="28" t="s">
        <v>1</v>
      </c>
      <c r="E35" s="29">
        <f t="shared" si="51"/>
        <v>3797.3</v>
      </c>
      <c r="F35" s="56">
        <f>2392.1+0.1</f>
        <v>2392.1999999999998</v>
      </c>
      <c r="G35" s="56">
        <f>1787.1-1661.2+998.1-0.1+281.2</f>
        <v>1405.1000000000001</v>
      </c>
      <c r="H35" s="30">
        <v>0</v>
      </c>
      <c r="I35" s="29">
        <f t="shared" si="52"/>
        <v>0</v>
      </c>
      <c r="J35" s="29">
        <v>0</v>
      </c>
      <c r="K35" s="29">
        <v>0</v>
      </c>
      <c r="L35" s="29">
        <v>0</v>
      </c>
      <c r="M35" s="29">
        <f t="shared" si="53"/>
        <v>0</v>
      </c>
      <c r="N35" s="29">
        <v>0</v>
      </c>
      <c r="O35" s="29">
        <v>0</v>
      </c>
      <c r="P35" s="29">
        <v>0</v>
      </c>
      <c r="Q35" s="29">
        <f t="shared" si="54"/>
        <v>0</v>
      </c>
      <c r="R35" s="29">
        <v>0</v>
      </c>
      <c r="S35" s="29">
        <v>0</v>
      </c>
      <c r="T35" s="29">
        <v>0</v>
      </c>
      <c r="U35" s="31">
        <v>0</v>
      </c>
      <c r="V35" s="31">
        <v>0</v>
      </c>
    </row>
    <row r="36" spans="1:22" ht="54.75" customHeight="1" x14ac:dyDescent="0.25">
      <c r="A36" s="27" t="s">
        <v>82</v>
      </c>
      <c r="B36" s="53" t="s">
        <v>138</v>
      </c>
      <c r="C36" s="28" t="s">
        <v>11</v>
      </c>
      <c r="D36" s="28" t="s">
        <v>1</v>
      </c>
      <c r="E36" s="29">
        <f t="shared" si="51"/>
        <v>6674.7999999999993</v>
      </c>
      <c r="F36" s="56">
        <v>5344.7</v>
      </c>
      <c r="G36" s="56">
        <f>281.3+1048.8</f>
        <v>1330.1</v>
      </c>
      <c r="H36" s="30">
        <v>0</v>
      </c>
      <c r="I36" s="29">
        <f t="shared" si="52"/>
        <v>0</v>
      </c>
      <c r="J36" s="29">
        <v>0</v>
      </c>
      <c r="K36" s="29">
        <v>0</v>
      </c>
      <c r="L36" s="29">
        <v>0</v>
      </c>
      <c r="M36" s="29">
        <f t="shared" si="53"/>
        <v>0</v>
      </c>
      <c r="N36" s="29">
        <v>0</v>
      </c>
      <c r="O36" s="29">
        <v>0</v>
      </c>
      <c r="P36" s="29">
        <v>0</v>
      </c>
      <c r="Q36" s="29">
        <f t="shared" si="54"/>
        <v>0</v>
      </c>
      <c r="R36" s="29">
        <v>0</v>
      </c>
      <c r="S36" s="29">
        <v>0</v>
      </c>
      <c r="T36" s="29">
        <v>0</v>
      </c>
      <c r="U36" s="31">
        <v>0</v>
      </c>
      <c r="V36" s="31">
        <v>0</v>
      </c>
    </row>
    <row r="37" spans="1:22" ht="48" customHeight="1" x14ac:dyDescent="0.25">
      <c r="A37" s="27" t="s">
        <v>83</v>
      </c>
      <c r="B37" s="53" t="s">
        <v>139</v>
      </c>
      <c r="C37" s="28" t="s">
        <v>11</v>
      </c>
      <c r="D37" s="28" t="s">
        <v>1</v>
      </c>
      <c r="E37" s="29">
        <f t="shared" si="51"/>
        <v>6315.2</v>
      </c>
      <c r="F37" s="56">
        <v>5344.7</v>
      </c>
      <c r="G37" s="56">
        <f>3375.6-3094.3+689.2</f>
        <v>970.49999999999977</v>
      </c>
      <c r="H37" s="30">
        <v>0</v>
      </c>
      <c r="I37" s="29">
        <f t="shared" si="52"/>
        <v>0</v>
      </c>
      <c r="J37" s="29">
        <v>0</v>
      </c>
      <c r="K37" s="29">
        <v>0</v>
      </c>
      <c r="L37" s="29">
        <v>0</v>
      </c>
      <c r="M37" s="29">
        <f t="shared" si="53"/>
        <v>0</v>
      </c>
      <c r="N37" s="29">
        <v>0</v>
      </c>
      <c r="O37" s="29">
        <v>0</v>
      </c>
      <c r="P37" s="29">
        <v>0</v>
      </c>
      <c r="Q37" s="29">
        <f t="shared" si="54"/>
        <v>0</v>
      </c>
      <c r="R37" s="29">
        <v>0</v>
      </c>
      <c r="S37" s="29">
        <v>0</v>
      </c>
      <c r="T37" s="29">
        <v>0</v>
      </c>
      <c r="U37" s="31">
        <v>0</v>
      </c>
      <c r="V37" s="31">
        <v>0</v>
      </c>
    </row>
    <row r="38" spans="1:22" ht="50.25" customHeight="1" x14ac:dyDescent="0.25">
      <c r="A38" s="27" t="s">
        <v>84</v>
      </c>
      <c r="B38" s="53" t="s">
        <v>140</v>
      </c>
      <c r="C38" s="28" t="s">
        <v>11</v>
      </c>
      <c r="D38" s="28" t="s">
        <v>1</v>
      </c>
      <c r="E38" s="29">
        <f t="shared" si="51"/>
        <v>5121.7999999999993</v>
      </c>
      <c r="F38" s="56">
        <v>0</v>
      </c>
      <c r="G38" s="56">
        <f>507.9+4613.9</f>
        <v>5121.7999999999993</v>
      </c>
      <c r="H38" s="30">
        <v>0</v>
      </c>
      <c r="I38" s="29">
        <f t="shared" si="52"/>
        <v>0</v>
      </c>
      <c r="J38" s="29">
        <v>0</v>
      </c>
      <c r="K38" s="29">
        <v>0</v>
      </c>
      <c r="L38" s="29">
        <v>0</v>
      </c>
      <c r="M38" s="29">
        <f t="shared" si="53"/>
        <v>0</v>
      </c>
      <c r="N38" s="29">
        <v>0</v>
      </c>
      <c r="O38" s="29">
        <v>0</v>
      </c>
      <c r="P38" s="29">
        <v>0</v>
      </c>
      <c r="Q38" s="29">
        <f t="shared" si="54"/>
        <v>0</v>
      </c>
      <c r="R38" s="29">
        <v>0</v>
      </c>
      <c r="S38" s="29">
        <v>0</v>
      </c>
      <c r="T38" s="29">
        <v>0</v>
      </c>
      <c r="U38" s="31">
        <v>0</v>
      </c>
      <c r="V38" s="31">
        <v>0</v>
      </c>
    </row>
    <row r="39" spans="1:22" ht="50.25" customHeight="1" x14ac:dyDescent="0.25">
      <c r="A39" s="27" t="s">
        <v>85</v>
      </c>
      <c r="B39" s="53" t="s">
        <v>141</v>
      </c>
      <c r="C39" s="28" t="s">
        <v>11</v>
      </c>
      <c r="D39" s="28" t="s">
        <v>1</v>
      </c>
      <c r="E39" s="29">
        <f t="shared" si="51"/>
        <v>6913.5</v>
      </c>
      <c r="F39" s="56">
        <v>5344.7</v>
      </c>
      <c r="G39" s="56">
        <f>281.3+1287.5</f>
        <v>1568.8</v>
      </c>
      <c r="H39" s="30">
        <v>0</v>
      </c>
      <c r="I39" s="29">
        <f t="shared" si="52"/>
        <v>0</v>
      </c>
      <c r="J39" s="29">
        <v>0</v>
      </c>
      <c r="K39" s="29">
        <v>0</v>
      </c>
      <c r="L39" s="29">
        <v>0</v>
      </c>
      <c r="M39" s="29">
        <f t="shared" si="53"/>
        <v>0</v>
      </c>
      <c r="N39" s="29">
        <v>0</v>
      </c>
      <c r="O39" s="29">
        <v>0</v>
      </c>
      <c r="P39" s="29">
        <v>0</v>
      </c>
      <c r="Q39" s="29">
        <f t="shared" si="54"/>
        <v>0</v>
      </c>
      <c r="R39" s="29">
        <v>0</v>
      </c>
      <c r="S39" s="29">
        <v>0</v>
      </c>
      <c r="T39" s="29">
        <v>0</v>
      </c>
      <c r="U39" s="31">
        <v>0</v>
      </c>
      <c r="V39" s="31">
        <v>0</v>
      </c>
    </row>
    <row r="40" spans="1:22" ht="48" customHeight="1" x14ac:dyDescent="0.25">
      <c r="A40" s="27" t="s">
        <v>86</v>
      </c>
      <c r="B40" s="53" t="s">
        <v>142</v>
      </c>
      <c r="C40" s="28" t="s">
        <v>11</v>
      </c>
      <c r="D40" s="28" t="s">
        <v>1</v>
      </c>
      <c r="E40" s="29">
        <f t="shared" si="51"/>
        <v>7899.1</v>
      </c>
      <c r="F40" s="56">
        <v>5344.7</v>
      </c>
      <c r="G40" s="56">
        <f>1157.4+281.3+1115.7</f>
        <v>2554.4</v>
      </c>
      <c r="H40" s="30">
        <v>0</v>
      </c>
      <c r="I40" s="29">
        <f t="shared" si="52"/>
        <v>0</v>
      </c>
      <c r="J40" s="29">
        <v>0</v>
      </c>
      <c r="K40" s="29">
        <v>0</v>
      </c>
      <c r="L40" s="29">
        <v>0</v>
      </c>
      <c r="M40" s="29">
        <f t="shared" si="53"/>
        <v>0</v>
      </c>
      <c r="N40" s="29">
        <v>0</v>
      </c>
      <c r="O40" s="29">
        <v>0</v>
      </c>
      <c r="P40" s="29">
        <v>0</v>
      </c>
      <c r="Q40" s="29">
        <f t="shared" si="54"/>
        <v>0</v>
      </c>
      <c r="R40" s="29">
        <v>0</v>
      </c>
      <c r="S40" s="29">
        <v>0</v>
      </c>
      <c r="T40" s="29">
        <v>0</v>
      </c>
      <c r="U40" s="31">
        <v>0</v>
      </c>
      <c r="V40" s="31">
        <v>0</v>
      </c>
    </row>
    <row r="41" spans="1:22" ht="54" customHeight="1" x14ac:dyDescent="0.25">
      <c r="A41" s="27" t="s">
        <v>87</v>
      </c>
      <c r="B41" s="53" t="s">
        <v>143</v>
      </c>
      <c r="C41" s="28" t="s">
        <v>11</v>
      </c>
      <c r="D41" s="28" t="s">
        <v>173</v>
      </c>
      <c r="E41" s="29">
        <f t="shared" si="51"/>
        <v>641.20000000000005</v>
      </c>
      <c r="F41" s="56">
        <v>0</v>
      </c>
      <c r="G41" s="56">
        <f>541.2+100</f>
        <v>641.20000000000005</v>
      </c>
      <c r="H41" s="30">
        <v>0</v>
      </c>
      <c r="I41" s="29">
        <f t="shared" si="52"/>
        <v>0</v>
      </c>
      <c r="J41" s="29">
        <v>0</v>
      </c>
      <c r="K41" s="29">
        <v>0</v>
      </c>
      <c r="L41" s="29">
        <v>0</v>
      </c>
      <c r="M41" s="29">
        <f t="shared" si="53"/>
        <v>0</v>
      </c>
      <c r="N41" s="29">
        <v>0</v>
      </c>
      <c r="O41" s="29">
        <v>0</v>
      </c>
      <c r="P41" s="29">
        <v>0</v>
      </c>
      <c r="Q41" s="29">
        <f t="shared" si="54"/>
        <v>0</v>
      </c>
      <c r="R41" s="29">
        <v>0</v>
      </c>
      <c r="S41" s="29">
        <v>0</v>
      </c>
      <c r="T41" s="29">
        <v>0</v>
      </c>
      <c r="U41" s="31">
        <v>0</v>
      </c>
      <c r="V41" s="31">
        <v>0</v>
      </c>
    </row>
    <row r="42" spans="1:22" ht="45.75" customHeight="1" x14ac:dyDescent="0.25">
      <c r="A42" s="27" t="s">
        <v>88</v>
      </c>
      <c r="B42" s="53" t="s">
        <v>144</v>
      </c>
      <c r="C42" s="28" t="s">
        <v>11</v>
      </c>
      <c r="D42" s="28" t="s">
        <v>1</v>
      </c>
      <c r="E42" s="29">
        <f t="shared" si="51"/>
        <v>6681.7</v>
      </c>
      <c r="F42" s="56">
        <v>0</v>
      </c>
      <c r="G42" s="56">
        <f>471.5+6210.2</f>
        <v>6681.7</v>
      </c>
      <c r="H42" s="30">
        <v>0</v>
      </c>
      <c r="I42" s="29">
        <f t="shared" si="52"/>
        <v>0</v>
      </c>
      <c r="J42" s="29">
        <v>0</v>
      </c>
      <c r="K42" s="29">
        <v>0</v>
      </c>
      <c r="L42" s="29">
        <v>0</v>
      </c>
      <c r="M42" s="29">
        <f t="shared" si="53"/>
        <v>0</v>
      </c>
      <c r="N42" s="29">
        <v>0</v>
      </c>
      <c r="O42" s="29">
        <v>0</v>
      </c>
      <c r="P42" s="29">
        <v>0</v>
      </c>
      <c r="Q42" s="29">
        <f t="shared" si="54"/>
        <v>0</v>
      </c>
      <c r="R42" s="29">
        <v>0</v>
      </c>
      <c r="S42" s="29">
        <v>0</v>
      </c>
      <c r="T42" s="29">
        <v>0</v>
      </c>
      <c r="U42" s="31">
        <v>0</v>
      </c>
      <c r="V42" s="31">
        <v>0</v>
      </c>
    </row>
    <row r="43" spans="1:22" ht="53.25" customHeight="1" x14ac:dyDescent="0.25">
      <c r="A43" s="27" t="s">
        <v>89</v>
      </c>
      <c r="B43" s="53" t="s">
        <v>145</v>
      </c>
      <c r="C43" s="28" t="s">
        <v>11</v>
      </c>
      <c r="D43" s="28" t="s">
        <v>1</v>
      </c>
      <c r="E43" s="29">
        <f t="shared" si="51"/>
        <v>4551.6000000000004</v>
      </c>
      <c r="F43" s="56">
        <f>3830.8+0.1</f>
        <v>3830.9</v>
      </c>
      <c r="G43" s="56">
        <f>2531.6-2329.9-0.1+519.1</f>
        <v>720.69999999999982</v>
      </c>
      <c r="H43" s="30">
        <v>0</v>
      </c>
      <c r="I43" s="29">
        <f t="shared" si="52"/>
        <v>0</v>
      </c>
      <c r="J43" s="29">
        <v>0</v>
      </c>
      <c r="K43" s="29">
        <v>0</v>
      </c>
      <c r="L43" s="29">
        <v>0</v>
      </c>
      <c r="M43" s="29">
        <f t="shared" si="53"/>
        <v>0</v>
      </c>
      <c r="N43" s="29">
        <v>0</v>
      </c>
      <c r="O43" s="29">
        <v>0</v>
      </c>
      <c r="P43" s="29">
        <v>0</v>
      </c>
      <c r="Q43" s="29">
        <f t="shared" si="54"/>
        <v>0</v>
      </c>
      <c r="R43" s="29">
        <v>0</v>
      </c>
      <c r="S43" s="29">
        <v>0</v>
      </c>
      <c r="T43" s="29">
        <v>0</v>
      </c>
      <c r="U43" s="31">
        <v>0</v>
      </c>
      <c r="V43" s="31">
        <v>0</v>
      </c>
    </row>
    <row r="44" spans="1:22" ht="73.5" customHeight="1" x14ac:dyDescent="0.25">
      <c r="A44" s="27" t="s">
        <v>90</v>
      </c>
      <c r="B44" s="54" t="s">
        <v>147</v>
      </c>
      <c r="C44" s="28" t="s">
        <v>11</v>
      </c>
      <c r="D44" s="28" t="s">
        <v>10</v>
      </c>
      <c r="E44" s="29">
        <f t="shared" si="51"/>
        <v>3900</v>
      </c>
      <c r="F44" s="32">
        <f t="shared" ref="F44" si="55">M44+T44+Y44+AD44+AI44+AN44+AS44+AX44+BC44</f>
        <v>0</v>
      </c>
      <c r="G44" s="57">
        <v>3900</v>
      </c>
      <c r="H44" s="32">
        <v>0</v>
      </c>
      <c r="I44" s="29">
        <f t="shared" si="52"/>
        <v>0</v>
      </c>
      <c r="J44" s="29">
        <v>0</v>
      </c>
      <c r="K44" s="29">
        <v>0</v>
      </c>
      <c r="L44" s="29">
        <v>0</v>
      </c>
      <c r="M44" s="29">
        <f t="shared" si="53"/>
        <v>0</v>
      </c>
      <c r="N44" s="29">
        <v>0</v>
      </c>
      <c r="O44" s="29">
        <v>0</v>
      </c>
      <c r="P44" s="29">
        <v>0</v>
      </c>
      <c r="Q44" s="29">
        <f t="shared" si="54"/>
        <v>0</v>
      </c>
      <c r="R44" s="29">
        <v>0</v>
      </c>
      <c r="S44" s="29">
        <v>0</v>
      </c>
      <c r="T44" s="29">
        <v>0</v>
      </c>
      <c r="U44" s="31">
        <v>0</v>
      </c>
      <c r="V44" s="31">
        <v>0</v>
      </c>
    </row>
    <row r="45" spans="1:22" ht="97.5" customHeight="1" x14ac:dyDescent="0.25">
      <c r="A45" s="27" t="s">
        <v>146</v>
      </c>
      <c r="B45" s="54" t="s">
        <v>148</v>
      </c>
      <c r="C45" s="28" t="s">
        <v>11</v>
      </c>
      <c r="D45" s="28" t="s">
        <v>10</v>
      </c>
      <c r="E45" s="29">
        <f t="shared" si="51"/>
        <v>518</v>
      </c>
      <c r="F45" s="32">
        <f t="shared" ref="F45" si="56">M45+T45+Y45+AD45+AI45+AN45+AS45+AX45+BC45</f>
        <v>0</v>
      </c>
      <c r="G45" s="57">
        <v>518</v>
      </c>
      <c r="H45" s="32">
        <v>0</v>
      </c>
      <c r="I45" s="29">
        <f t="shared" ref="I45" si="57">J45+K45+L45</f>
        <v>0</v>
      </c>
      <c r="J45" s="29">
        <v>0</v>
      </c>
      <c r="K45" s="29">
        <v>0</v>
      </c>
      <c r="L45" s="29">
        <v>0</v>
      </c>
      <c r="M45" s="29">
        <f t="shared" ref="M45" si="58">N45+O45+P45</f>
        <v>0</v>
      </c>
      <c r="N45" s="29">
        <v>0</v>
      </c>
      <c r="O45" s="29">
        <v>0</v>
      </c>
      <c r="P45" s="29">
        <v>0</v>
      </c>
      <c r="Q45" s="29">
        <f t="shared" ref="Q45" si="59">R45+S45+T45</f>
        <v>0</v>
      </c>
      <c r="R45" s="29">
        <v>0</v>
      </c>
      <c r="S45" s="29">
        <v>0</v>
      </c>
      <c r="T45" s="29">
        <v>0</v>
      </c>
      <c r="U45" s="31">
        <v>0</v>
      </c>
      <c r="V45" s="31">
        <v>0</v>
      </c>
    </row>
    <row r="46" spans="1:22" x14ac:dyDescent="0.25">
      <c r="A46" s="27" t="s">
        <v>91</v>
      </c>
      <c r="B46" s="74" t="s">
        <v>51</v>
      </c>
      <c r="C46" s="74"/>
      <c r="D46" s="74"/>
      <c r="E46" s="40">
        <f t="shared" ref="E46:T46" si="60">SUM(E47:E49)</f>
        <v>1272</v>
      </c>
      <c r="F46" s="40">
        <f t="shared" si="60"/>
        <v>589</v>
      </c>
      <c r="G46" s="40">
        <f t="shared" si="60"/>
        <v>683</v>
      </c>
      <c r="H46" s="40">
        <f t="shared" si="60"/>
        <v>0</v>
      </c>
      <c r="I46" s="40">
        <f t="shared" si="60"/>
        <v>0</v>
      </c>
      <c r="J46" s="40">
        <f t="shared" si="60"/>
        <v>0</v>
      </c>
      <c r="K46" s="40">
        <f t="shared" si="60"/>
        <v>0</v>
      </c>
      <c r="L46" s="40">
        <f t="shared" si="60"/>
        <v>0</v>
      </c>
      <c r="M46" s="40">
        <f t="shared" si="60"/>
        <v>0</v>
      </c>
      <c r="N46" s="40">
        <f t="shared" si="60"/>
        <v>0</v>
      </c>
      <c r="O46" s="40">
        <f t="shared" si="60"/>
        <v>0</v>
      </c>
      <c r="P46" s="40">
        <f t="shared" si="60"/>
        <v>0</v>
      </c>
      <c r="Q46" s="40">
        <f t="shared" si="60"/>
        <v>0</v>
      </c>
      <c r="R46" s="40">
        <f t="shared" si="60"/>
        <v>0</v>
      </c>
      <c r="S46" s="40">
        <f t="shared" si="60"/>
        <v>0</v>
      </c>
      <c r="T46" s="40">
        <f t="shared" si="60"/>
        <v>0</v>
      </c>
      <c r="U46" s="31">
        <v>0</v>
      </c>
      <c r="V46" s="31">
        <v>0</v>
      </c>
    </row>
    <row r="47" spans="1:22" ht="33" x14ac:dyDescent="0.25">
      <c r="A47" s="27" t="s">
        <v>92</v>
      </c>
      <c r="B47" s="53" t="s">
        <v>115</v>
      </c>
      <c r="C47" s="28" t="s">
        <v>11</v>
      </c>
      <c r="D47" s="28" t="s">
        <v>10</v>
      </c>
      <c r="E47" s="29">
        <f>F47+G47+H47</f>
        <v>498.8</v>
      </c>
      <c r="F47" s="29">
        <v>0</v>
      </c>
      <c r="G47" s="56">
        <v>498.8</v>
      </c>
      <c r="H47" s="29">
        <v>0</v>
      </c>
      <c r="I47" s="29">
        <f>L47++K47+J47</f>
        <v>0</v>
      </c>
      <c r="J47" s="29">
        <v>0</v>
      </c>
      <c r="K47" s="29">
        <v>0</v>
      </c>
      <c r="L47" s="29">
        <v>0</v>
      </c>
      <c r="M47" s="29">
        <f>N47+O47+P47</f>
        <v>0</v>
      </c>
      <c r="N47" s="29">
        <v>0</v>
      </c>
      <c r="O47" s="29">
        <v>0</v>
      </c>
      <c r="P47" s="29">
        <v>0</v>
      </c>
      <c r="Q47" s="29">
        <f>R47+S47+T47</f>
        <v>0</v>
      </c>
      <c r="R47" s="29">
        <v>0</v>
      </c>
      <c r="S47" s="29">
        <v>0</v>
      </c>
      <c r="T47" s="29">
        <v>0</v>
      </c>
      <c r="U47" s="31">
        <v>0</v>
      </c>
      <c r="V47" s="31">
        <v>0</v>
      </c>
    </row>
    <row r="48" spans="1:22" ht="49.5" x14ac:dyDescent="0.25">
      <c r="A48" s="27" t="s">
        <v>93</v>
      </c>
      <c r="B48" s="53" t="s">
        <v>149</v>
      </c>
      <c r="C48" s="28" t="s">
        <v>11</v>
      </c>
      <c r="D48" s="28" t="s">
        <v>10</v>
      </c>
      <c r="E48" s="29">
        <f t="shared" ref="E48:E49" si="61">F48+G48+H48</f>
        <v>489.70000000000005</v>
      </c>
      <c r="F48" s="56">
        <f>215.9+249.3</f>
        <v>465.20000000000005</v>
      </c>
      <c r="G48" s="56">
        <f>11.4+13.1</f>
        <v>24.5</v>
      </c>
      <c r="H48" s="29">
        <v>0</v>
      </c>
      <c r="I48" s="29">
        <f t="shared" ref="I48:I49" si="62">L48++K48+J48</f>
        <v>0</v>
      </c>
      <c r="J48" s="29">
        <v>0</v>
      </c>
      <c r="K48" s="29">
        <v>0</v>
      </c>
      <c r="L48" s="29">
        <v>0</v>
      </c>
      <c r="M48" s="29">
        <f t="shared" ref="M48:M49" si="63">N48+O48+P48</f>
        <v>0</v>
      </c>
      <c r="N48" s="29">
        <v>0</v>
      </c>
      <c r="O48" s="29">
        <v>0</v>
      </c>
      <c r="P48" s="29">
        <v>0</v>
      </c>
      <c r="Q48" s="29">
        <f t="shared" ref="Q48:Q49" si="64">R48+S48+T48</f>
        <v>0</v>
      </c>
      <c r="R48" s="29">
        <v>0</v>
      </c>
      <c r="S48" s="29">
        <v>0</v>
      </c>
      <c r="T48" s="29">
        <v>0</v>
      </c>
      <c r="U48" s="31">
        <v>0</v>
      </c>
      <c r="V48" s="31">
        <v>0</v>
      </c>
    </row>
    <row r="49" spans="1:22" ht="49.5" x14ac:dyDescent="0.25">
      <c r="A49" s="27" t="s">
        <v>94</v>
      </c>
      <c r="B49" s="53" t="s">
        <v>150</v>
      </c>
      <c r="C49" s="28" t="s">
        <v>11</v>
      </c>
      <c r="D49" s="28" t="s">
        <v>10</v>
      </c>
      <c r="E49" s="29">
        <f t="shared" si="61"/>
        <v>283.5</v>
      </c>
      <c r="F49" s="56">
        <f>373.1-249.3</f>
        <v>123.80000000000001</v>
      </c>
      <c r="G49" s="56">
        <f>19.6+140.1</f>
        <v>159.69999999999999</v>
      </c>
      <c r="H49" s="29">
        <v>0</v>
      </c>
      <c r="I49" s="29">
        <f t="shared" si="62"/>
        <v>0</v>
      </c>
      <c r="J49" s="29">
        <v>0</v>
      </c>
      <c r="K49" s="29">
        <v>0</v>
      </c>
      <c r="L49" s="29">
        <v>0</v>
      </c>
      <c r="M49" s="29">
        <f t="shared" si="63"/>
        <v>0</v>
      </c>
      <c r="N49" s="29">
        <v>0</v>
      </c>
      <c r="O49" s="29">
        <v>0</v>
      </c>
      <c r="P49" s="29">
        <v>0</v>
      </c>
      <c r="Q49" s="29">
        <f t="shared" si="64"/>
        <v>0</v>
      </c>
      <c r="R49" s="29">
        <v>0</v>
      </c>
      <c r="S49" s="29">
        <v>0</v>
      </c>
      <c r="T49" s="29">
        <v>0</v>
      </c>
      <c r="U49" s="31">
        <v>0</v>
      </c>
      <c r="V49" s="31">
        <v>0</v>
      </c>
    </row>
    <row r="50" spans="1:22" ht="77.25" customHeight="1" x14ac:dyDescent="0.25">
      <c r="A50" s="27" t="s">
        <v>95</v>
      </c>
      <c r="B50" s="70" t="s">
        <v>43</v>
      </c>
      <c r="C50" s="70"/>
      <c r="D50" s="70"/>
      <c r="E50" s="48">
        <f>SUM(E51:E62)</f>
        <v>4136.0999999999995</v>
      </c>
      <c r="F50" s="48">
        <f t="shared" ref="F50:T50" si="65">SUM(F51:F62)</f>
        <v>0</v>
      </c>
      <c r="G50" s="48">
        <f t="shared" si="65"/>
        <v>4136.0999999999995</v>
      </c>
      <c r="H50" s="48">
        <f t="shared" si="65"/>
        <v>0</v>
      </c>
      <c r="I50" s="48">
        <f t="shared" si="65"/>
        <v>884.5</v>
      </c>
      <c r="J50" s="48">
        <f t="shared" si="65"/>
        <v>0</v>
      </c>
      <c r="K50" s="48">
        <f t="shared" si="65"/>
        <v>884.5</v>
      </c>
      <c r="L50" s="48">
        <f t="shared" si="65"/>
        <v>0</v>
      </c>
      <c r="M50" s="48">
        <f t="shared" si="65"/>
        <v>605.5</v>
      </c>
      <c r="N50" s="48">
        <f t="shared" si="65"/>
        <v>0</v>
      </c>
      <c r="O50" s="48">
        <f t="shared" si="65"/>
        <v>605.5</v>
      </c>
      <c r="P50" s="48">
        <f t="shared" si="65"/>
        <v>0</v>
      </c>
      <c r="Q50" s="48">
        <f t="shared" si="65"/>
        <v>605.5</v>
      </c>
      <c r="R50" s="48">
        <f t="shared" si="65"/>
        <v>0</v>
      </c>
      <c r="S50" s="48">
        <f t="shared" si="65"/>
        <v>605.5</v>
      </c>
      <c r="T50" s="48">
        <f t="shared" si="65"/>
        <v>0</v>
      </c>
      <c r="U50" s="41">
        <f>M50/I50</f>
        <v>0.684567552289429</v>
      </c>
      <c r="V50" s="41">
        <f>Q50/I50</f>
        <v>0.684567552289429</v>
      </c>
    </row>
    <row r="51" spans="1:22" ht="47.25" customHeight="1" x14ac:dyDescent="0.25">
      <c r="A51" s="27" t="s">
        <v>96</v>
      </c>
      <c r="B51" s="53" t="s">
        <v>154</v>
      </c>
      <c r="C51" s="28" t="s">
        <v>11</v>
      </c>
      <c r="D51" s="28" t="s">
        <v>10</v>
      </c>
      <c r="E51" s="33">
        <f>F51+G51+H51</f>
        <v>607.6</v>
      </c>
      <c r="F51" s="29">
        <v>0</v>
      </c>
      <c r="G51" s="57">
        <f>132.1+475.5</f>
        <v>607.6</v>
      </c>
      <c r="H51" s="30">
        <v>0</v>
      </c>
      <c r="I51" s="29">
        <f>J51+K51+L51</f>
        <v>97.6</v>
      </c>
      <c r="J51" s="29">
        <v>0</v>
      </c>
      <c r="K51" s="29">
        <v>97.6</v>
      </c>
      <c r="L51" s="29">
        <v>0</v>
      </c>
      <c r="M51" s="29">
        <f>O51+P51+N51</f>
        <v>97.6</v>
      </c>
      <c r="N51" s="29">
        <v>0</v>
      </c>
      <c r="O51" s="29">
        <v>97.6</v>
      </c>
      <c r="P51" s="29">
        <v>0</v>
      </c>
      <c r="Q51" s="29">
        <f>R51+S51+T51</f>
        <v>97.6</v>
      </c>
      <c r="R51" s="29">
        <v>0</v>
      </c>
      <c r="S51" s="34">
        <f>O51</f>
        <v>97.6</v>
      </c>
      <c r="T51" s="29">
        <v>0</v>
      </c>
      <c r="U51" s="31">
        <f>M51/I51</f>
        <v>1</v>
      </c>
      <c r="V51" s="31">
        <f>Q51/I51</f>
        <v>1</v>
      </c>
    </row>
    <row r="52" spans="1:22" ht="47.25" customHeight="1" x14ac:dyDescent="0.25">
      <c r="A52" s="27" t="s">
        <v>97</v>
      </c>
      <c r="B52" s="53" t="s">
        <v>145</v>
      </c>
      <c r="C52" s="28" t="s">
        <v>11</v>
      </c>
      <c r="D52" s="28" t="s">
        <v>10</v>
      </c>
      <c r="E52" s="33">
        <f t="shared" ref="E52:E59" si="66">F52+G52+H52</f>
        <v>339.1</v>
      </c>
      <c r="F52" s="29">
        <v>0</v>
      </c>
      <c r="G52" s="57">
        <v>339.1</v>
      </c>
      <c r="H52" s="30">
        <v>0</v>
      </c>
      <c r="I52" s="29">
        <f t="shared" ref="I52:I59" si="67">J52+K52+L52</f>
        <v>43.7</v>
      </c>
      <c r="J52" s="29">
        <v>0</v>
      </c>
      <c r="K52" s="29">
        <v>43.7</v>
      </c>
      <c r="L52" s="29">
        <v>0</v>
      </c>
      <c r="M52" s="29">
        <f t="shared" ref="M52:M59" si="68">O52+P52+N52</f>
        <v>43.6</v>
      </c>
      <c r="N52" s="29">
        <v>0</v>
      </c>
      <c r="O52" s="29">
        <v>43.6</v>
      </c>
      <c r="P52" s="29">
        <v>0</v>
      </c>
      <c r="Q52" s="29">
        <f t="shared" ref="Q52:Q59" si="69">R52+S52+T52</f>
        <v>43.6</v>
      </c>
      <c r="R52" s="29">
        <v>0</v>
      </c>
      <c r="S52" s="34">
        <f t="shared" ref="S52:S62" si="70">O52</f>
        <v>43.6</v>
      </c>
      <c r="T52" s="29">
        <v>0</v>
      </c>
      <c r="U52" s="31">
        <f t="shared" ref="U52" si="71">M52/I52</f>
        <v>0.99771167048054921</v>
      </c>
      <c r="V52" s="31">
        <f t="shared" ref="V52" si="72">Q52/I52</f>
        <v>0.99771167048054921</v>
      </c>
    </row>
    <row r="53" spans="1:22" ht="45.75" customHeight="1" x14ac:dyDescent="0.25">
      <c r="A53" s="27" t="s">
        <v>98</v>
      </c>
      <c r="B53" s="53" t="s">
        <v>155</v>
      </c>
      <c r="C53" s="28" t="s">
        <v>11</v>
      </c>
      <c r="D53" s="28" t="s">
        <v>10</v>
      </c>
      <c r="E53" s="33">
        <f t="shared" si="66"/>
        <v>282.60000000000002</v>
      </c>
      <c r="F53" s="29">
        <v>0</v>
      </c>
      <c r="G53" s="57">
        <v>282.60000000000002</v>
      </c>
      <c r="H53" s="35">
        <v>0</v>
      </c>
      <c r="I53" s="29">
        <f t="shared" si="67"/>
        <v>47.1</v>
      </c>
      <c r="J53" s="29">
        <v>0</v>
      </c>
      <c r="K53" s="29">
        <v>47.1</v>
      </c>
      <c r="L53" s="29">
        <v>0</v>
      </c>
      <c r="M53" s="29">
        <f t="shared" si="68"/>
        <v>47.1</v>
      </c>
      <c r="N53" s="29">
        <v>0</v>
      </c>
      <c r="O53" s="29">
        <v>47.1</v>
      </c>
      <c r="P53" s="29">
        <v>0</v>
      </c>
      <c r="Q53" s="29">
        <f t="shared" si="69"/>
        <v>47.1</v>
      </c>
      <c r="R53" s="29">
        <v>0</v>
      </c>
      <c r="S53" s="34">
        <f t="shared" si="70"/>
        <v>47.1</v>
      </c>
      <c r="T53" s="29">
        <v>0</v>
      </c>
      <c r="U53" s="31">
        <f t="shared" ref="U53:U54" si="73">M53/I53</f>
        <v>1</v>
      </c>
      <c r="V53" s="31">
        <f t="shared" ref="V53:V54" si="74">Q53/I53</f>
        <v>1</v>
      </c>
    </row>
    <row r="54" spans="1:22" ht="48" customHeight="1" x14ac:dyDescent="0.25">
      <c r="A54" s="27" t="s">
        <v>99</v>
      </c>
      <c r="B54" s="53" t="s">
        <v>136</v>
      </c>
      <c r="C54" s="28" t="s">
        <v>11</v>
      </c>
      <c r="D54" s="28" t="s">
        <v>10</v>
      </c>
      <c r="E54" s="33">
        <f t="shared" si="66"/>
        <v>391.5</v>
      </c>
      <c r="F54" s="29">
        <v>0</v>
      </c>
      <c r="G54" s="57">
        <v>391.5</v>
      </c>
      <c r="H54" s="30">
        <v>0</v>
      </c>
      <c r="I54" s="29">
        <f t="shared" si="67"/>
        <v>65.3</v>
      </c>
      <c r="J54" s="29">
        <v>0</v>
      </c>
      <c r="K54" s="29">
        <v>65.3</v>
      </c>
      <c r="L54" s="29">
        <v>0</v>
      </c>
      <c r="M54" s="29">
        <f t="shared" si="68"/>
        <v>65.2</v>
      </c>
      <c r="N54" s="29">
        <v>0</v>
      </c>
      <c r="O54" s="29">
        <v>65.2</v>
      </c>
      <c r="P54" s="29">
        <v>0</v>
      </c>
      <c r="Q54" s="29">
        <f t="shared" si="69"/>
        <v>65.2</v>
      </c>
      <c r="R54" s="29">
        <v>0</v>
      </c>
      <c r="S54" s="34">
        <f t="shared" si="70"/>
        <v>65.2</v>
      </c>
      <c r="T54" s="29">
        <v>0</v>
      </c>
      <c r="U54" s="31">
        <f t="shared" si="73"/>
        <v>0.99846860643185309</v>
      </c>
      <c r="V54" s="31">
        <f t="shared" si="74"/>
        <v>0.99846860643185309</v>
      </c>
    </row>
    <row r="55" spans="1:22" ht="43.5" customHeight="1" x14ac:dyDescent="0.25">
      <c r="A55" s="27" t="s">
        <v>100</v>
      </c>
      <c r="B55" s="53" t="s">
        <v>137</v>
      </c>
      <c r="C55" s="28" t="s">
        <v>11</v>
      </c>
      <c r="D55" s="28" t="s">
        <v>10</v>
      </c>
      <c r="E55" s="33">
        <f t="shared" si="66"/>
        <v>579.29999999999995</v>
      </c>
      <c r="F55" s="29">
        <v>0</v>
      </c>
      <c r="G55" s="57">
        <v>579.29999999999995</v>
      </c>
      <c r="H55" s="30">
        <v>0</v>
      </c>
      <c r="I55" s="29">
        <f t="shared" si="67"/>
        <v>193</v>
      </c>
      <c r="J55" s="29">
        <v>0</v>
      </c>
      <c r="K55" s="29">
        <v>193</v>
      </c>
      <c r="L55" s="29">
        <v>0</v>
      </c>
      <c r="M55" s="29">
        <f t="shared" si="68"/>
        <v>193</v>
      </c>
      <c r="N55" s="29">
        <v>0</v>
      </c>
      <c r="O55" s="29">
        <v>193</v>
      </c>
      <c r="P55" s="29">
        <v>0</v>
      </c>
      <c r="Q55" s="29">
        <f t="shared" si="69"/>
        <v>193</v>
      </c>
      <c r="R55" s="29">
        <v>0</v>
      </c>
      <c r="S55" s="34">
        <f t="shared" si="70"/>
        <v>193</v>
      </c>
      <c r="T55" s="29">
        <v>0</v>
      </c>
      <c r="U55" s="31">
        <f t="shared" ref="U55:U62" si="75">M55/I55</f>
        <v>1</v>
      </c>
      <c r="V55" s="31">
        <f t="shared" ref="V55:V62" si="76">Q55/I55</f>
        <v>1</v>
      </c>
    </row>
    <row r="56" spans="1:22" ht="50.25" customHeight="1" x14ac:dyDescent="0.25">
      <c r="A56" s="27" t="s">
        <v>101</v>
      </c>
      <c r="B56" s="53" t="s">
        <v>156</v>
      </c>
      <c r="C56" s="28" t="s">
        <v>11</v>
      </c>
      <c r="D56" s="28" t="s">
        <v>10</v>
      </c>
      <c r="E56" s="33">
        <f t="shared" si="66"/>
        <v>452.1</v>
      </c>
      <c r="F56" s="29">
        <v>0</v>
      </c>
      <c r="G56" s="57">
        <v>452.1</v>
      </c>
      <c r="H56" s="30">
        <v>0</v>
      </c>
      <c r="I56" s="29">
        <f t="shared" si="67"/>
        <v>75.400000000000006</v>
      </c>
      <c r="J56" s="29">
        <v>0</v>
      </c>
      <c r="K56" s="29">
        <v>75.400000000000006</v>
      </c>
      <c r="L56" s="29">
        <v>0</v>
      </c>
      <c r="M56" s="29">
        <f t="shared" si="68"/>
        <v>75.400000000000006</v>
      </c>
      <c r="N56" s="29">
        <v>0</v>
      </c>
      <c r="O56" s="29">
        <v>75.400000000000006</v>
      </c>
      <c r="P56" s="29">
        <v>0</v>
      </c>
      <c r="Q56" s="29">
        <f t="shared" si="69"/>
        <v>75.400000000000006</v>
      </c>
      <c r="R56" s="29">
        <v>0</v>
      </c>
      <c r="S56" s="34">
        <f t="shared" si="70"/>
        <v>75.400000000000006</v>
      </c>
      <c r="T56" s="29">
        <v>0</v>
      </c>
      <c r="U56" s="31">
        <f t="shared" si="75"/>
        <v>1</v>
      </c>
      <c r="V56" s="31">
        <f t="shared" si="76"/>
        <v>1</v>
      </c>
    </row>
    <row r="57" spans="1:22" ht="45.75" customHeight="1" x14ac:dyDescent="0.25">
      <c r="A57" s="27" t="s">
        <v>102</v>
      </c>
      <c r="B57" s="53" t="s">
        <v>139</v>
      </c>
      <c r="C57" s="28" t="s">
        <v>11</v>
      </c>
      <c r="D57" s="28" t="s">
        <v>10</v>
      </c>
      <c r="E57" s="33">
        <f t="shared" si="66"/>
        <v>157.19999999999999</v>
      </c>
      <c r="F57" s="29">
        <v>0</v>
      </c>
      <c r="G57" s="57">
        <v>157.19999999999999</v>
      </c>
      <c r="H57" s="30">
        <v>0</v>
      </c>
      <c r="I57" s="29">
        <f t="shared" si="67"/>
        <v>39.299999999999997</v>
      </c>
      <c r="J57" s="29">
        <v>0</v>
      </c>
      <c r="K57" s="29">
        <v>39.299999999999997</v>
      </c>
      <c r="L57" s="29">
        <v>0</v>
      </c>
      <c r="M57" s="29">
        <f t="shared" si="68"/>
        <v>0</v>
      </c>
      <c r="N57" s="29">
        <v>0</v>
      </c>
      <c r="O57" s="29">
        <v>0</v>
      </c>
      <c r="P57" s="29">
        <v>0</v>
      </c>
      <c r="Q57" s="29">
        <f t="shared" si="69"/>
        <v>0</v>
      </c>
      <c r="R57" s="29">
        <v>0</v>
      </c>
      <c r="S57" s="34">
        <f t="shared" si="70"/>
        <v>0</v>
      </c>
      <c r="T57" s="29">
        <v>0</v>
      </c>
      <c r="U57" s="31">
        <f t="shared" si="75"/>
        <v>0</v>
      </c>
      <c r="V57" s="31">
        <f t="shared" si="76"/>
        <v>0</v>
      </c>
    </row>
    <row r="58" spans="1:22" ht="51" customHeight="1" x14ac:dyDescent="0.25">
      <c r="A58" s="27" t="s">
        <v>103</v>
      </c>
      <c r="B58" s="53" t="s">
        <v>157</v>
      </c>
      <c r="C58" s="28" t="s">
        <v>11</v>
      </c>
      <c r="D58" s="28" t="s">
        <v>10</v>
      </c>
      <c r="E58" s="33">
        <f t="shared" si="66"/>
        <v>240.2</v>
      </c>
      <c r="F58" s="29">
        <v>0</v>
      </c>
      <c r="G58" s="57">
        <v>240.2</v>
      </c>
      <c r="H58" s="30">
        <v>0</v>
      </c>
      <c r="I58" s="29">
        <f t="shared" si="67"/>
        <v>60.1</v>
      </c>
      <c r="J58" s="29">
        <v>0</v>
      </c>
      <c r="K58" s="29">
        <v>60.1</v>
      </c>
      <c r="L58" s="29">
        <v>0</v>
      </c>
      <c r="M58" s="29">
        <f t="shared" si="68"/>
        <v>40</v>
      </c>
      <c r="N58" s="29">
        <v>0</v>
      </c>
      <c r="O58" s="29">
        <v>40</v>
      </c>
      <c r="P58" s="29">
        <v>0</v>
      </c>
      <c r="Q58" s="29">
        <f t="shared" si="69"/>
        <v>40</v>
      </c>
      <c r="R58" s="29">
        <v>0</v>
      </c>
      <c r="S58" s="34">
        <f t="shared" si="70"/>
        <v>40</v>
      </c>
      <c r="T58" s="29">
        <v>0</v>
      </c>
      <c r="U58" s="31">
        <f t="shared" si="75"/>
        <v>0.66555740432612309</v>
      </c>
      <c r="V58" s="31">
        <f t="shared" si="76"/>
        <v>0.66555740432612309</v>
      </c>
    </row>
    <row r="59" spans="1:22" ht="45" customHeight="1" x14ac:dyDescent="0.25">
      <c r="A59" s="27" t="s">
        <v>104</v>
      </c>
      <c r="B59" s="53" t="s">
        <v>140</v>
      </c>
      <c r="C59" s="28" t="s">
        <v>11</v>
      </c>
      <c r="D59" s="28" t="s">
        <v>10</v>
      </c>
      <c r="E59" s="33">
        <f t="shared" si="66"/>
        <v>210.5</v>
      </c>
      <c r="F59" s="29">
        <v>0</v>
      </c>
      <c r="G59" s="57">
        <v>210.5</v>
      </c>
      <c r="H59" s="30">
        <v>0</v>
      </c>
      <c r="I59" s="29">
        <f t="shared" si="67"/>
        <v>50</v>
      </c>
      <c r="J59" s="29">
        <v>0</v>
      </c>
      <c r="K59" s="29">
        <v>50</v>
      </c>
      <c r="L59" s="29">
        <v>0</v>
      </c>
      <c r="M59" s="29">
        <f t="shared" si="68"/>
        <v>0</v>
      </c>
      <c r="N59" s="29">
        <v>0</v>
      </c>
      <c r="O59" s="29">
        <v>0</v>
      </c>
      <c r="P59" s="29">
        <v>0</v>
      </c>
      <c r="Q59" s="29">
        <f t="shared" si="69"/>
        <v>0</v>
      </c>
      <c r="R59" s="29">
        <v>0</v>
      </c>
      <c r="S59" s="34">
        <f t="shared" si="70"/>
        <v>0</v>
      </c>
      <c r="T59" s="29">
        <v>0</v>
      </c>
      <c r="U59" s="31">
        <f t="shared" si="75"/>
        <v>0</v>
      </c>
      <c r="V59" s="31">
        <f t="shared" si="76"/>
        <v>0</v>
      </c>
    </row>
    <row r="60" spans="1:22" ht="46.5" customHeight="1" x14ac:dyDescent="0.25">
      <c r="A60" s="27" t="s">
        <v>151</v>
      </c>
      <c r="B60" s="53" t="s">
        <v>158</v>
      </c>
      <c r="C60" s="28" t="s">
        <v>11</v>
      </c>
      <c r="D60" s="28" t="s">
        <v>10</v>
      </c>
      <c r="E60" s="33">
        <f t="shared" ref="E60:E62" si="77">F60+G60+H60</f>
        <v>98.9</v>
      </c>
      <c r="F60" s="29">
        <v>0</v>
      </c>
      <c r="G60" s="57">
        <v>98.9</v>
      </c>
      <c r="H60" s="30">
        <v>0</v>
      </c>
      <c r="I60" s="29">
        <f t="shared" ref="I60:I62" si="78">J60+K60+L60</f>
        <v>24.7</v>
      </c>
      <c r="J60" s="29">
        <v>0</v>
      </c>
      <c r="K60" s="29">
        <v>24.7</v>
      </c>
      <c r="L60" s="29">
        <v>0</v>
      </c>
      <c r="M60" s="29">
        <f t="shared" ref="M60:M62" si="79">O60+P60+N60</f>
        <v>0</v>
      </c>
      <c r="N60" s="29">
        <v>0</v>
      </c>
      <c r="O60" s="29">
        <v>0</v>
      </c>
      <c r="P60" s="29">
        <v>0</v>
      </c>
      <c r="Q60" s="29">
        <f t="shared" ref="Q60:Q62" si="80">R60+S60+T60</f>
        <v>0</v>
      </c>
      <c r="R60" s="29">
        <v>0</v>
      </c>
      <c r="S60" s="34">
        <f t="shared" si="70"/>
        <v>0</v>
      </c>
      <c r="T60" s="29">
        <v>0</v>
      </c>
      <c r="U60" s="31">
        <f t="shared" si="75"/>
        <v>0</v>
      </c>
      <c r="V60" s="31">
        <f t="shared" si="76"/>
        <v>0</v>
      </c>
    </row>
    <row r="61" spans="1:22" ht="50.25" customHeight="1" x14ac:dyDescent="0.25">
      <c r="A61" s="27" t="s">
        <v>152</v>
      </c>
      <c r="B61" s="53" t="s">
        <v>159</v>
      </c>
      <c r="C61" s="28" t="s">
        <v>11</v>
      </c>
      <c r="D61" s="28" t="s">
        <v>10</v>
      </c>
      <c r="E61" s="33">
        <f t="shared" si="77"/>
        <v>353.2</v>
      </c>
      <c r="F61" s="29">
        <v>0</v>
      </c>
      <c r="G61" s="57">
        <v>353.2</v>
      </c>
      <c r="H61" s="30">
        <v>0</v>
      </c>
      <c r="I61" s="29">
        <f t="shared" si="78"/>
        <v>88.3</v>
      </c>
      <c r="J61" s="29">
        <v>0</v>
      </c>
      <c r="K61" s="29">
        <v>88.3</v>
      </c>
      <c r="L61" s="29">
        <v>0</v>
      </c>
      <c r="M61" s="29">
        <f t="shared" si="79"/>
        <v>43.6</v>
      </c>
      <c r="N61" s="29">
        <v>0</v>
      </c>
      <c r="O61" s="29">
        <v>43.6</v>
      </c>
      <c r="P61" s="29">
        <v>0</v>
      </c>
      <c r="Q61" s="29">
        <f t="shared" si="80"/>
        <v>43.6</v>
      </c>
      <c r="R61" s="29">
        <v>0</v>
      </c>
      <c r="S61" s="34">
        <f t="shared" si="70"/>
        <v>43.6</v>
      </c>
      <c r="T61" s="29">
        <v>0</v>
      </c>
      <c r="U61" s="31">
        <f t="shared" si="75"/>
        <v>0.49377123442808613</v>
      </c>
      <c r="V61" s="31">
        <f t="shared" si="76"/>
        <v>0.49377123442808613</v>
      </c>
    </row>
    <row r="62" spans="1:22" ht="52.5" customHeight="1" x14ac:dyDescent="0.25">
      <c r="A62" s="27" t="s">
        <v>153</v>
      </c>
      <c r="B62" s="53" t="s">
        <v>160</v>
      </c>
      <c r="C62" s="28" t="s">
        <v>11</v>
      </c>
      <c r="D62" s="28" t="s">
        <v>10</v>
      </c>
      <c r="E62" s="33">
        <f t="shared" si="77"/>
        <v>423.9</v>
      </c>
      <c r="F62" s="29">
        <v>0</v>
      </c>
      <c r="G62" s="57">
        <v>423.9</v>
      </c>
      <c r="H62" s="30">
        <v>0</v>
      </c>
      <c r="I62" s="29">
        <f t="shared" si="78"/>
        <v>100</v>
      </c>
      <c r="J62" s="29">
        <v>0</v>
      </c>
      <c r="K62" s="29">
        <v>100</v>
      </c>
      <c r="L62" s="29">
        <v>0</v>
      </c>
      <c r="M62" s="29">
        <f t="shared" si="79"/>
        <v>0</v>
      </c>
      <c r="N62" s="29">
        <v>0</v>
      </c>
      <c r="O62" s="29">
        <v>0</v>
      </c>
      <c r="P62" s="29">
        <v>0</v>
      </c>
      <c r="Q62" s="29">
        <f t="shared" si="80"/>
        <v>0</v>
      </c>
      <c r="R62" s="29">
        <v>0</v>
      </c>
      <c r="S62" s="34">
        <f t="shared" si="70"/>
        <v>0</v>
      </c>
      <c r="T62" s="29">
        <v>0</v>
      </c>
      <c r="U62" s="31">
        <f t="shared" si="75"/>
        <v>0</v>
      </c>
      <c r="V62" s="31">
        <f t="shared" si="76"/>
        <v>0</v>
      </c>
    </row>
    <row r="63" spans="1:22" ht="36" customHeight="1" x14ac:dyDescent="0.25">
      <c r="A63" s="49" t="s">
        <v>105</v>
      </c>
      <c r="B63" s="73" t="s">
        <v>52</v>
      </c>
      <c r="C63" s="73"/>
      <c r="D63" s="73"/>
      <c r="E63" s="33">
        <f>SUM(E64:E72)</f>
        <v>63869.599999999991</v>
      </c>
      <c r="F63" s="33">
        <f t="shared" ref="F63:T63" si="81">SUM(F64:F72)</f>
        <v>40831.399999999994</v>
      </c>
      <c r="G63" s="33">
        <f t="shared" si="81"/>
        <v>23038.2</v>
      </c>
      <c r="H63" s="33">
        <f t="shared" si="81"/>
        <v>0</v>
      </c>
      <c r="I63" s="33">
        <f t="shared" si="81"/>
        <v>0</v>
      </c>
      <c r="J63" s="33">
        <f t="shared" si="81"/>
        <v>0</v>
      </c>
      <c r="K63" s="33">
        <f t="shared" si="81"/>
        <v>0</v>
      </c>
      <c r="L63" s="33">
        <f t="shared" si="81"/>
        <v>0</v>
      </c>
      <c r="M63" s="33">
        <f t="shared" si="81"/>
        <v>0</v>
      </c>
      <c r="N63" s="33">
        <f t="shared" si="81"/>
        <v>0</v>
      </c>
      <c r="O63" s="33">
        <f t="shared" si="81"/>
        <v>0</v>
      </c>
      <c r="P63" s="33">
        <f t="shared" si="81"/>
        <v>0</v>
      </c>
      <c r="Q63" s="33">
        <f t="shared" si="81"/>
        <v>0</v>
      </c>
      <c r="R63" s="33">
        <f t="shared" si="81"/>
        <v>0</v>
      </c>
      <c r="S63" s="33">
        <f t="shared" si="81"/>
        <v>0</v>
      </c>
      <c r="T63" s="33">
        <f t="shared" si="81"/>
        <v>0</v>
      </c>
      <c r="U63" s="41" t="s">
        <v>6</v>
      </c>
      <c r="V63" s="41" t="s">
        <v>6</v>
      </c>
    </row>
    <row r="64" spans="1:22" ht="50.25" customHeight="1" x14ac:dyDescent="0.25">
      <c r="A64" s="45" t="s">
        <v>106</v>
      </c>
      <c r="B64" s="59" t="s">
        <v>164</v>
      </c>
      <c r="C64" s="60" t="s">
        <v>11</v>
      </c>
      <c r="D64" s="55" t="s">
        <v>11</v>
      </c>
      <c r="E64" s="33">
        <f>F64+G64+H64</f>
        <v>6248.7</v>
      </c>
      <c r="F64" s="62">
        <v>5936.2</v>
      </c>
      <c r="G64" s="62">
        <v>312.5</v>
      </c>
      <c r="H64" s="36">
        <v>0</v>
      </c>
      <c r="I64" s="36">
        <f>J64+K64+L64</f>
        <v>0</v>
      </c>
      <c r="J64" s="36">
        <v>0</v>
      </c>
      <c r="K64" s="36">
        <v>0</v>
      </c>
      <c r="L64" s="36">
        <v>0</v>
      </c>
      <c r="M64" s="36">
        <f>N64+O64+P64</f>
        <v>0</v>
      </c>
      <c r="N64" s="36">
        <v>0</v>
      </c>
      <c r="O64" s="36">
        <v>0</v>
      </c>
      <c r="P64" s="36">
        <v>0</v>
      </c>
      <c r="Q64" s="36">
        <f>R64+S64+T64</f>
        <v>0</v>
      </c>
      <c r="R64" s="36">
        <v>0</v>
      </c>
      <c r="S64" s="36">
        <v>0</v>
      </c>
      <c r="T64" s="36">
        <v>0</v>
      </c>
      <c r="U64" s="31">
        <v>0</v>
      </c>
      <c r="V64" s="31">
        <v>0</v>
      </c>
    </row>
    <row r="65" spans="1:22" ht="58.5" customHeight="1" x14ac:dyDescent="0.25">
      <c r="A65" s="45" t="s">
        <v>107</v>
      </c>
      <c r="B65" s="59" t="s">
        <v>165</v>
      </c>
      <c r="C65" s="60" t="s">
        <v>11</v>
      </c>
      <c r="D65" s="55" t="s">
        <v>11</v>
      </c>
      <c r="E65" s="33">
        <f t="shared" ref="E65:E69" si="82">F65+G65+H65</f>
        <v>6248.7</v>
      </c>
      <c r="F65" s="62">
        <v>5936.2</v>
      </c>
      <c r="G65" s="62">
        <v>312.5</v>
      </c>
      <c r="H65" s="36">
        <v>0</v>
      </c>
      <c r="I65" s="36">
        <f t="shared" ref="I65:I69" si="83">J65+K65+L65</f>
        <v>0</v>
      </c>
      <c r="J65" s="36">
        <v>0</v>
      </c>
      <c r="K65" s="36">
        <v>0</v>
      </c>
      <c r="L65" s="36">
        <v>0</v>
      </c>
      <c r="M65" s="36">
        <f t="shared" ref="M65:M69" si="84">N65+O65+P65</f>
        <v>0</v>
      </c>
      <c r="N65" s="36">
        <v>0</v>
      </c>
      <c r="O65" s="36">
        <v>0</v>
      </c>
      <c r="P65" s="36">
        <v>0</v>
      </c>
      <c r="Q65" s="36">
        <f t="shared" ref="Q65:Q69" si="85">R65+S65+T65</f>
        <v>0</v>
      </c>
      <c r="R65" s="36">
        <v>0</v>
      </c>
      <c r="S65" s="36">
        <v>0</v>
      </c>
      <c r="T65" s="36">
        <v>0</v>
      </c>
      <c r="U65" s="31">
        <v>0</v>
      </c>
      <c r="V65" s="31">
        <v>0</v>
      </c>
    </row>
    <row r="66" spans="1:22" ht="50.25" customHeight="1" x14ac:dyDescent="0.25">
      <c r="A66" s="45" t="s">
        <v>108</v>
      </c>
      <c r="B66" s="59" t="s">
        <v>166</v>
      </c>
      <c r="C66" s="60" t="s">
        <v>11</v>
      </c>
      <c r="D66" s="55" t="s">
        <v>11</v>
      </c>
      <c r="E66" s="33">
        <f t="shared" si="82"/>
        <v>6058.7</v>
      </c>
      <c r="F66" s="62">
        <v>5755.7</v>
      </c>
      <c r="G66" s="62">
        <v>303</v>
      </c>
      <c r="H66" s="36">
        <v>0</v>
      </c>
      <c r="I66" s="36">
        <f t="shared" si="83"/>
        <v>0</v>
      </c>
      <c r="J66" s="36">
        <v>0</v>
      </c>
      <c r="K66" s="36">
        <v>0</v>
      </c>
      <c r="L66" s="36">
        <v>0</v>
      </c>
      <c r="M66" s="36">
        <f t="shared" si="84"/>
        <v>0</v>
      </c>
      <c r="N66" s="36">
        <v>0</v>
      </c>
      <c r="O66" s="36">
        <v>0</v>
      </c>
      <c r="P66" s="36">
        <v>0</v>
      </c>
      <c r="Q66" s="36">
        <f t="shared" si="85"/>
        <v>0</v>
      </c>
      <c r="R66" s="36">
        <v>0</v>
      </c>
      <c r="S66" s="36">
        <v>0</v>
      </c>
      <c r="T66" s="36">
        <v>0</v>
      </c>
      <c r="U66" s="31">
        <v>0</v>
      </c>
      <c r="V66" s="31">
        <v>0</v>
      </c>
    </row>
    <row r="67" spans="1:22" ht="51" customHeight="1" x14ac:dyDescent="0.25">
      <c r="A67" s="45" t="s">
        <v>109</v>
      </c>
      <c r="B67" s="59" t="s">
        <v>167</v>
      </c>
      <c r="C67" s="60" t="s">
        <v>11</v>
      </c>
      <c r="D67" s="55" t="s">
        <v>11</v>
      </c>
      <c r="E67" s="33">
        <f t="shared" si="82"/>
        <v>6058.7</v>
      </c>
      <c r="F67" s="62">
        <v>5755.7</v>
      </c>
      <c r="G67" s="62">
        <v>303</v>
      </c>
      <c r="H67" s="36">
        <v>0</v>
      </c>
      <c r="I67" s="36">
        <f t="shared" si="83"/>
        <v>0</v>
      </c>
      <c r="J67" s="36">
        <v>0</v>
      </c>
      <c r="K67" s="36">
        <v>0</v>
      </c>
      <c r="L67" s="36">
        <v>0</v>
      </c>
      <c r="M67" s="36">
        <f t="shared" si="84"/>
        <v>0</v>
      </c>
      <c r="N67" s="36">
        <v>0</v>
      </c>
      <c r="O67" s="36">
        <v>0</v>
      </c>
      <c r="P67" s="36">
        <v>0</v>
      </c>
      <c r="Q67" s="36">
        <f t="shared" si="85"/>
        <v>0</v>
      </c>
      <c r="R67" s="36">
        <v>0</v>
      </c>
      <c r="S67" s="36">
        <v>0</v>
      </c>
      <c r="T67" s="36">
        <v>0</v>
      </c>
      <c r="U67" s="31">
        <v>0</v>
      </c>
      <c r="V67" s="31">
        <v>0</v>
      </c>
    </row>
    <row r="68" spans="1:22" ht="46.5" customHeight="1" x14ac:dyDescent="0.25">
      <c r="A68" s="45" t="s">
        <v>110</v>
      </c>
      <c r="B68" s="59" t="s">
        <v>168</v>
      </c>
      <c r="C68" s="60" t="s">
        <v>11</v>
      </c>
      <c r="D68" s="55" t="s">
        <v>11</v>
      </c>
      <c r="E68" s="33">
        <f t="shared" si="82"/>
        <v>6248.7</v>
      </c>
      <c r="F68" s="62">
        <v>5936.2</v>
      </c>
      <c r="G68" s="62">
        <v>312.5</v>
      </c>
      <c r="H68" s="36">
        <v>0</v>
      </c>
      <c r="I68" s="36">
        <f t="shared" si="83"/>
        <v>0</v>
      </c>
      <c r="J68" s="36">
        <v>0</v>
      </c>
      <c r="K68" s="36">
        <v>0</v>
      </c>
      <c r="L68" s="36">
        <v>0</v>
      </c>
      <c r="M68" s="36">
        <f t="shared" si="84"/>
        <v>0</v>
      </c>
      <c r="N68" s="36">
        <v>0</v>
      </c>
      <c r="O68" s="36">
        <v>0</v>
      </c>
      <c r="P68" s="36">
        <v>0</v>
      </c>
      <c r="Q68" s="36">
        <f t="shared" si="85"/>
        <v>0</v>
      </c>
      <c r="R68" s="36">
        <v>0</v>
      </c>
      <c r="S68" s="36">
        <v>0</v>
      </c>
      <c r="T68" s="36">
        <v>0</v>
      </c>
      <c r="U68" s="31">
        <v>0</v>
      </c>
      <c r="V68" s="31">
        <v>0</v>
      </c>
    </row>
    <row r="69" spans="1:22" ht="48" customHeight="1" x14ac:dyDescent="0.25">
      <c r="A69" s="45" t="s">
        <v>111</v>
      </c>
      <c r="B69" s="59" t="s">
        <v>169</v>
      </c>
      <c r="C69" s="60" t="s">
        <v>11</v>
      </c>
      <c r="D69" s="55" t="s">
        <v>11</v>
      </c>
      <c r="E69" s="33">
        <f t="shared" si="82"/>
        <v>6058.7</v>
      </c>
      <c r="F69" s="62">
        <v>5755.7</v>
      </c>
      <c r="G69" s="62">
        <v>303</v>
      </c>
      <c r="H69" s="30">
        <v>0</v>
      </c>
      <c r="I69" s="48">
        <f t="shared" si="83"/>
        <v>0</v>
      </c>
      <c r="J69" s="29">
        <v>0</v>
      </c>
      <c r="K69" s="29">
        <v>0</v>
      </c>
      <c r="L69" s="29">
        <v>0</v>
      </c>
      <c r="M69" s="48">
        <f t="shared" si="84"/>
        <v>0</v>
      </c>
      <c r="N69" s="29">
        <v>0</v>
      </c>
      <c r="O69" s="29">
        <v>0</v>
      </c>
      <c r="P69" s="29">
        <v>0</v>
      </c>
      <c r="Q69" s="48">
        <f t="shared" si="85"/>
        <v>0</v>
      </c>
      <c r="R69" s="29">
        <v>0</v>
      </c>
      <c r="S69" s="36">
        <v>0</v>
      </c>
      <c r="T69" s="29">
        <v>0</v>
      </c>
      <c r="U69" s="31">
        <v>0</v>
      </c>
      <c r="V69" s="31">
        <v>0</v>
      </c>
    </row>
    <row r="70" spans="1:22" ht="48" customHeight="1" x14ac:dyDescent="0.25">
      <c r="A70" s="45" t="s">
        <v>161</v>
      </c>
      <c r="B70" s="59" t="s">
        <v>170</v>
      </c>
      <c r="C70" s="60" t="s">
        <v>11</v>
      </c>
      <c r="D70" s="55" t="s">
        <v>11</v>
      </c>
      <c r="E70" s="33">
        <f t="shared" ref="E70:E72" si="86">F70+G70+H70</f>
        <v>6058.7</v>
      </c>
      <c r="F70" s="62">
        <v>5755.7</v>
      </c>
      <c r="G70" s="62">
        <v>303</v>
      </c>
      <c r="H70" s="30">
        <v>0</v>
      </c>
      <c r="I70" s="48">
        <f t="shared" ref="I70:I72" si="87">J70+K70+L70</f>
        <v>0</v>
      </c>
      <c r="J70" s="29">
        <v>0</v>
      </c>
      <c r="K70" s="29">
        <v>0</v>
      </c>
      <c r="L70" s="29">
        <v>0</v>
      </c>
      <c r="M70" s="48">
        <f t="shared" ref="M70:M72" si="88">N70+O70+P70</f>
        <v>0</v>
      </c>
      <c r="N70" s="29">
        <v>0</v>
      </c>
      <c r="O70" s="29">
        <v>0</v>
      </c>
      <c r="P70" s="29">
        <v>0</v>
      </c>
      <c r="Q70" s="48">
        <f t="shared" ref="Q70:Q72" si="89">R70+S70+T70</f>
        <v>0</v>
      </c>
      <c r="R70" s="29">
        <v>0</v>
      </c>
      <c r="S70" s="36">
        <v>0</v>
      </c>
      <c r="T70" s="29">
        <v>0</v>
      </c>
      <c r="U70" s="31">
        <v>0</v>
      </c>
      <c r="V70" s="31">
        <v>0</v>
      </c>
    </row>
    <row r="71" spans="1:22" ht="48" customHeight="1" x14ac:dyDescent="0.25">
      <c r="A71" s="45" t="s">
        <v>162</v>
      </c>
      <c r="B71" s="59" t="s">
        <v>171</v>
      </c>
      <c r="C71" s="60" t="s">
        <v>11</v>
      </c>
      <c r="D71" s="55" t="s">
        <v>11</v>
      </c>
      <c r="E71" s="33">
        <f t="shared" si="86"/>
        <v>5888.7</v>
      </c>
      <c r="F71" s="62">
        <v>0</v>
      </c>
      <c r="G71" s="62">
        <v>5888.7</v>
      </c>
      <c r="H71" s="30">
        <v>0</v>
      </c>
      <c r="I71" s="48">
        <f t="shared" si="87"/>
        <v>0</v>
      </c>
      <c r="J71" s="29">
        <v>0</v>
      </c>
      <c r="K71" s="29">
        <v>0</v>
      </c>
      <c r="L71" s="29">
        <v>0</v>
      </c>
      <c r="M71" s="48">
        <f t="shared" si="88"/>
        <v>0</v>
      </c>
      <c r="N71" s="29">
        <v>0</v>
      </c>
      <c r="O71" s="29">
        <v>0</v>
      </c>
      <c r="P71" s="29">
        <v>0</v>
      </c>
      <c r="Q71" s="48">
        <f t="shared" si="89"/>
        <v>0</v>
      </c>
      <c r="R71" s="29">
        <v>0</v>
      </c>
      <c r="S71" s="36">
        <v>0</v>
      </c>
      <c r="T71" s="29">
        <v>0</v>
      </c>
      <c r="U71" s="31">
        <v>0</v>
      </c>
      <c r="V71" s="31">
        <v>0</v>
      </c>
    </row>
    <row r="72" spans="1:22" ht="48" customHeight="1" x14ac:dyDescent="0.25">
      <c r="A72" s="45" t="s">
        <v>163</v>
      </c>
      <c r="B72" s="61" t="s">
        <v>172</v>
      </c>
      <c r="C72" s="55" t="s">
        <v>11</v>
      </c>
      <c r="D72" s="55" t="s">
        <v>11</v>
      </c>
      <c r="E72" s="33">
        <f t="shared" si="86"/>
        <v>15000</v>
      </c>
      <c r="F72" s="63">
        <v>0</v>
      </c>
      <c r="G72" s="58">
        <v>15000</v>
      </c>
      <c r="H72" s="30">
        <v>0</v>
      </c>
      <c r="I72" s="48">
        <f t="shared" si="87"/>
        <v>0</v>
      </c>
      <c r="J72" s="29">
        <v>0</v>
      </c>
      <c r="K72" s="29">
        <v>0</v>
      </c>
      <c r="L72" s="29">
        <v>0</v>
      </c>
      <c r="M72" s="48">
        <f t="shared" si="88"/>
        <v>0</v>
      </c>
      <c r="N72" s="29">
        <v>0</v>
      </c>
      <c r="O72" s="29">
        <v>0</v>
      </c>
      <c r="P72" s="29">
        <v>0</v>
      </c>
      <c r="Q72" s="48">
        <f t="shared" si="89"/>
        <v>0</v>
      </c>
      <c r="R72" s="29">
        <v>0</v>
      </c>
      <c r="S72" s="36">
        <v>0</v>
      </c>
      <c r="T72" s="29">
        <v>0</v>
      </c>
      <c r="U72" s="31">
        <v>0</v>
      </c>
      <c r="V72" s="31">
        <v>0</v>
      </c>
    </row>
    <row r="73" spans="1:22" ht="15.75" customHeight="1" x14ac:dyDescent="0.25">
      <c r="A73" s="49"/>
      <c r="B73" s="72" t="s">
        <v>31</v>
      </c>
      <c r="C73" s="72"/>
      <c r="D73" s="72"/>
      <c r="E73" s="50">
        <f>E63+E50+E31+E26+E24+E6</f>
        <v>223726.69999999998</v>
      </c>
      <c r="F73" s="50">
        <f t="shared" ref="F73:T73" si="90">F63+F50+F31+F26+F24+F6</f>
        <v>79430.399999999994</v>
      </c>
      <c r="G73" s="50">
        <f t="shared" si="90"/>
        <v>144296.30000000002</v>
      </c>
      <c r="H73" s="50">
        <f t="shared" si="90"/>
        <v>0</v>
      </c>
      <c r="I73" s="50">
        <f t="shared" si="90"/>
        <v>17607.600000000002</v>
      </c>
      <c r="J73" s="50">
        <f t="shared" si="90"/>
        <v>0</v>
      </c>
      <c r="K73" s="50">
        <f t="shared" si="90"/>
        <v>17607.600000000002</v>
      </c>
      <c r="L73" s="50">
        <f t="shared" si="90"/>
        <v>0</v>
      </c>
      <c r="M73" s="50">
        <f t="shared" si="90"/>
        <v>17138.2</v>
      </c>
      <c r="N73" s="50">
        <f t="shared" si="90"/>
        <v>0</v>
      </c>
      <c r="O73" s="50">
        <f t="shared" si="90"/>
        <v>17138.2</v>
      </c>
      <c r="P73" s="50">
        <f t="shared" si="90"/>
        <v>0</v>
      </c>
      <c r="Q73" s="50">
        <f t="shared" si="90"/>
        <v>17138.2</v>
      </c>
      <c r="R73" s="50">
        <f t="shared" si="90"/>
        <v>0</v>
      </c>
      <c r="S73" s="50">
        <f t="shared" si="90"/>
        <v>17138.2</v>
      </c>
      <c r="T73" s="50">
        <f t="shared" si="90"/>
        <v>0</v>
      </c>
      <c r="U73" s="41">
        <f>M73/I73</f>
        <v>0.97334105727072395</v>
      </c>
      <c r="V73" s="41">
        <f>Q73/I73</f>
        <v>0.97334105727072395</v>
      </c>
    </row>
    <row r="76" spans="1:22" x14ac:dyDescent="0.25">
      <c r="E76" s="37">
        <f>E73-116730.5</f>
        <v>106996.19999999998</v>
      </c>
    </row>
  </sheetData>
  <mergeCells count="23">
    <mergeCell ref="B24:D24"/>
    <mergeCell ref="B6:D6"/>
    <mergeCell ref="B73:D73"/>
    <mergeCell ref="B26:D26"/>
    <mergeCell ref="B31:D31"/>
    <mergeCell ref="B50:D50"/>
    <mergeCell ref="B63:D63"/>
    <mergeCell ref="B27:D27"/>
    <mergeCell ref="B29:D29"/>
    <mergeCell ref="B32:D32"/>
    <mergeCell ref="B46:D46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  <rowBreaks count="1" manualBreakCount="1">
    <brk id="4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B7" sqref="B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5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25">
      <c r="A2" s="75" t="s">
        <v>112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25">
      <c r="A3" s="76" t="s">
        <v>12</v>
      </c>
      <c r="B3" s="76" t="s">
        <v>13</v>
      </c>
      <c r="C3" s="77" t="s">
        <v>14</v>
      </c>
      <c r="D3" s="78"/>
      <c r="E3" s="76" t="s">
        <v>15</v>
      </c>
      <c r="F3" s="76" t="s">
        <v>16</v>
      </c>
      <c r="G3" s="76" t="s">
        <v>17</v>
      </c>
      <c r="H3" s="76" t="s">
        <v>18</v>
      </c>
      <c r="I3" s="79" t="s">
        <v>27</v>
      </c>
      <c r="J3" s="79" t="s">
        <v>19</v>
      </c>
      <c r="K3" s="76" t="s">
        <v>20</v>
      </c>
      <c r="L3" s="76"/>
      <c r="M3" s="76"/>
    </row>
    <row r="4" spans="1:13" ht="15" customHeight="1" x14ac:dyDescent="0.25">
      <c r="A4" s="76"/>
      <c r="B4" s="76"/>
      <c r="C4" s="79" t="s">
        <v>21</v>
      </c>
      <c r="D4" s="79" t="s">
        <v>22</v>
      </c>
      <c r="E4" s="76"/>
      <c r="F4" s="76"/>
      <c r="G4" s="76"/>
      <c r="H4" s="76"/>
      <c r="I4" s="80"/>
      <c r="J4" s="80"/>
      <c r="K4" s="76" t="s">
        <v>23</v>
      </c>
      <c r="L4" s="79" t="s">
        <v>24</v>
      </c>
      <c r="M4" s="76" t="s">
        <v>25</v>
      </c>
    </row>
    <row r="5" spans="1:13" ht="31.5" customHeight="1" x14ac:dyDescent="0.25">
      <c r="A5" s="76"/>
      <c r="B5" s="76"/>
      <c r="C5" s="81"/>
      <c r="D5" s="81"/>
      <c r="E5" s="76"/>
      <c r="F5" s="76"/>
      <c r="G5" s="76"/>
      <c r="H5" s="76"/>
      <c r="I5" s="81"/>
      <c r="J5" s="81"/>
      <c r="K5" s="76"/>
      <c r="L5" s="81"/>
      <c r="M5" s="76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78" customHeight="1" x14ac:dyDescent="0.25">
      <c r="A7" s="5">
        <v>1</v>
      </c>
      <c r="B7" s="14" t="s">
        <v>39</v>
      </c>
      <c r="C7" s="7"/>
      <c r="D7" s="7"/>
      <c r="E7" s="5" t="s">
        <v>132</v>
      </c>
      <c r="F7" s="5" t="s">
        <v>133</v>
      </c>
      <c r="G7" s="5" t="s">
        <v>1</v>
      </c>
      <c r="H7" s="12" t="s">
        <v>134</v>
      </c>
      <c r="I7" s="15">
        <f>7452566.63/1000</f>
        <v>7452.5666300000003</v>
      </c>
      <c r="J7" s="7"/>
      <c r="K7" s="9">
        <f>M7</f>
        <v>0</v>
      </c>
      <c r="L7" s="13"/>
      <c r="M7" s="9">
        <f>'МП Коммунальная инфр'!M25</f>
        <v>0</v>
      </c>
    </row>
    <row r="8" spans="1:13" s="8" customFormat="1" x14ac:dyDescent="0.25">
      <c r="A8" s="5">
        <v>2</v>
      </c>
      <c r="B8" s="14"/>
      <c r="C8" s="16"/>
      <c r="D8" s="16"/>
      <c r="E8" s="5"/>
      <c r="F8" s="5"/>
      <c r="G8" s="5"/>
      <c r="H8" s="12"/>
      <c r="I8" s="15"/>
      <c r="J8" s="7"/>
      <c r="K8" s="9"/>
      <c r="L8" s="13"/>
      <c r="M8" s="9"/>
    </row>
    <row r="9" spans="1:13" ht="15" customHeight="1" x14ac:dyDescent="0.25">
      <c r="A9" s="82" t="s">
        <v>26</v>
      </c>
      <c r="B9" s="83"/>
      <c r="C9" s="83"/>
      <c r="D9" s="83"/>
      <c r="E9" s="83"/>
      <c r="F9" s="83"/>
      <c r="G9" s="83"/>
      <c r="H9" s="83"/>
      <c r="I9" s="84"/>
      <c r="J9" s="4">
        <f>SUM(J7:J8)</f>
        <v>0</v>
      </c>
      <c r="K9" s="4">
        <f>SUM(K7:K8)</f>
        <v>0</v>
      </c>
      <c r="L9" s="4">
        <f>SUM(L7:L8)</f>
        <v>0</v>
      </c>
      <c r="M9" s="4">
        <f>SUM(M7:M8)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25">
      <c r="A2" s="75" t="s">
        <v>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25">
      <c r="A3" s="76" t="s">
        <v>12</v>
      </c>
      <c r="B3" s="76" t="s">
        <v>13</v>
      </c>
      <c r="C3" s="77" t="s">
        <v>14</v>
      </c>
      <c r="D3" s="78"/>
      <c r="E3" s="76" t="s">
        <v>15</v>
      </c>
      <c r="F3" s="76" t="s">
        <v>16</v>
      </c>
      <c r="G3" s="76" t="s">
        <v>17</v>
      </c>
      <c r="H3" s="76" t="s">
        <v>18</v>
      </c>
      <c r="I3" s="79" t="s">
        <v>27</v>
      </c>
      <c r="J3" s="79" t="s">
        <v>19</v>
      </c>
      <c r="K3" s="76" t="s">
        <v>20</v>
      </c>
      <c r="L3" s="76"/>
      <c r="M3" s="76"/>
    </row>
    <row r="4" spans="1:13" ht="15" customHeight="1" x14ac:dyDescent="0.25">
      <c r="A4" s="76"/>
      <c r="B4" s="76"/>
      <c r="C4" s="79" t="s">
        <v>21</v>
      </c>
      <c r="D4" s="79" t="s">
        <v>22</v>
      </c>
      <c r="E4" s="76"/>
      <c r="F4" s="76"/>
      <c r="G4" s="76"/>
      <c r="H4" s="76"/>
      <c r="I4" s="80"/>
      <c r="J4" s="80"/>
      <c r="K4" s="76" t="s">
        <v>23</v>
      </c>
      <c r="L4" s="79" t="s">
        <v>24</v>
      </c>
      <c r="M4" s="76" t="s">
        <v>25</v>
      </c>
    </row>
    <row r="5" spans="1:13" ht="31.5" customHeight="1" x14ac:dyDescent="0.25">
      <c r="A5" s="76"/>
      <c r="B5" s="76"/>
      <c r="C5" s="81"/>
      <c r="D5" s="81"/>
      <c r="E5" s="76"/>
      <c r="F5" s="76"/>
      <c r="G5" s="76"/>
      <c r="H5" s="76"/>
      <c r="I5" s="81"/>
      <c r="J5" s="81"/>
      <c r="K5" s="76"/>
      <c r="L5" s="81"/>
      <c r="M5" s="76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85" t="e">
        <f>#REF!</f>
        <v>#REF!</v>
      </c>
      <c r="C7" s="7"/>
      <c r="D7" s="7"/>
      <c r="E7" s="6" t="s">
        <v>32</v>
      </c>
      <c r="F7" s="17" t="s">
        <v>33</v>
      </c>
      <c r="G7" s="6" t="s">
        <v>34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8" customFormat="1" ht="63" x14ac:dyDescent="0.25">
      <c r="A8" s="7">
        <v>2</v>
      </c>
      <c r="B8" s="86"/>
      <c r="C8" s="7"/>
      <c r="D8" s="7"/>
      <c r="E8" s="11" t="s">
        <v>35</v>
      </c>
      <c r="F8" s="11" t="s">
        <v>36</v>
      </c>
      <c r="G8" s="6" t="s">
        <v>34</v>
      </c>
      <c r="H8" s="10">
        <v>43799</v>
      </c>
      <c r="I8" s="22">
        <v>77132.95</v>
      </c>
      <c r="J8" s="3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82" t="s">
        <v>26</v>
      </c>
      <c r="B9" s="83"/>
      <c r="C9" s="83"/>
      <c r="D9" s="83"/>
      <c r="E9" s="83"/>
      <c r="F9" s="83"/>
      <c r="G9" s="83"/>
      <c r="H9" s="83"/>
      <c r="I9" s="84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Апицына Людмила Леонидовна</cp:lastModifiedBy>
  <cp:lastPrinted>2021-04-09T05:57:13Z</cp:lastPrinted>
  <dcterms:created xsi:type="dcterms:W3CDTF">2015-07-01T06:08:23Z</dcterms:created>
  <dcterms:modified xsi:type="dcterms:W3CDTF">2022-04-13T14:17:34Z</dcterms:modified>
</cp:coreProperties>
</file>